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3E-4E-5E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E6" i="4"/>
  <c r="D6" i="4"/>
  <c r="C6" i="4"/>
  <c r="B6" i="4"/>
  <c r="E5" i="4"/>
  <c r="D5" i="4"/>
  <c r="C5" i="4"/>
  <c r="B5" i="4"/>
  <c r="E4" i="4"/>
  <c r="D4" i="4"/>
  <c r="C4" i="4"/>
  <c r="C364" i="1" l="1"/>
  <c r="D364" i="1"/>
  <c r="E364" i="1"/>
  <c r="B364" i="1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D364" i="3" l="1"/>
  <c r="E364" i="3"/>
  <c r="C364" i="3"/>
  <c r="K322" i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4" i="3" l="1"/>
  <c r="F364" i="3"/>
  <c r="K98" i="3"/>
  <c r="L10" i="3"/>
  <c r="L68" i="3"/>
  <c r="K4" i="3"/>
  <c r="K68" i="3"/>
  <c r="K56" i="3"/>
  <c r="L111" i="3"/>
  <c r="L36" i="3"/>
  <c r="L56" i="3"/>
  <c r="L4" i="3"/>
  <c r="K111" i="3"/>
  <c r="K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<sst xmlns="http://schemas.openxmlformats.org/spreadsheetml/2006/main" count="25" uniqueCount="21">
  <si>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</si>
  <si>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</si>
  <si>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</si>
  <si>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</si>
  <si>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</si>
  <si>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</si>
  <si>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</si>
  <si>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</si>
  <si>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</si>
  <si>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</si>
  <si>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</si>
  <si>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</si>
  <si>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</si>
  <si>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</si>
  <si>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Voltage Readings</t>
  </si>
  <si>
    <t>ppm of CO2</t>
  </si>
  <si>
    <t>Calibration Date</t>
  </si>
  <si>
    <t>A-4 CO2 conc</t>
  </si>
  <si>
    <t>3E</t>
  </si>
  <si>
    <t>4E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</si>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</sst>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O13" sqref="O13"/>
    </sheetView>
  </sheetViews>
  <sheetFormatPr defaultRowHeight="15" x14ac:dyDescent="0.25"/>
  <sheetData>
    <row r="1" spans="1:14" x14ac:dyDescent="0.25">
      <c r="B1" s="19" t="s">
        <v>14</v>
      </c>
      <c r="C1" s="19"/>
      <c r="D1" s="19"/>
      <c r="E1" s="19"/>
      <c r="G1" s="19" t="s">
        <v>15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17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7.5039980576262337</v>
      </c>
    </row>
    <row r="3" spans="1:14" x14ac:dyDescent="0.25">
      <c r="A3">
        <v>179</v>
      </c>
      <c r="B3">
        <v>0.42039999</v>
      </c>
      <c r="C3">
        <v>1.0348000500000001</v>
      </c>
      <c r="D3">
        <v>1.0244</v>
      </c>
      <c r="E3">
        <v>0.61769998000000004</v>
      </c>
      <c r="G3">
        <f>TREND(Calibration!$A$4:$A$6,Calibration!$B$4:$B$6,'CO2 Concentration Data'!D3)</f>
        <v>414.66678131059621</v>
      </c>
      <c r="H3">
        <f>TREND(Calibration!$A$4:$A$6,Calibration!$C$4:$C$6,'CO2 Concentration Data'!C3)</f>
        <v>413.2442757608502</v>
      </c>
      <c r="I3">
        <f>TREND(Calibration!$A$4:$A$6,Calibration!$D$4:$D$6,'CO2 Concentration Data'!B3)</f>
        <v>410.94831951969644</v>
      </c>
      <c r="J3">
        <f>TREND(Calibration!$A$4:$A$6,Calibration!$E$4:$E$6,'CO2 Concentration Data'!E3)</f>
        <v>421.55299190126573</v>
      </c>
      <c r="K3" s="17"/>
    </row>
    <row r="4" spans="1:14" x14ac:dyDescent="0.25">
      <c r="A4">
        <v>6546</v>
      </c>
      <c r="B4">
        <v>0.41929999000000001</v>
      </c>
      <c r="C4">
        <v>1.03639996</v>
      </c>
      <c r="D4">
        <v>1.0266</v>
      </c>
      <c r="E4">
        <v>0.61500001000000004</v>
      </c>
      <c r="G4">
        <f>TREND(Calibration!$A$4:$A$6,Calibration!$B$4:$B$6,'CO2 Concentration Data'!D4)</f>
        <v>415.55095356076578</v>
      </c>
      <c r="H4">
        <f>TREND(Calibration!$A$4:$A$6,Calibration!$C$4:$C$6,'CO2 Concentration Data'!C4)</f>
        <v>413.89321450600994</v>
      </c>
      <c r="I4">
        <f>TREND(Calibration!$A$4:$A$6,Calibration!$D$4:$D$6,'CO2 Concentration Data'!B4)</f>
        <v>409.8398345022336</v>
      </c>
      <c r="J4">
        <f>TREND(Calibration!$A$4:$A$6,Calibration!$E$4:$E$6,'CO2 Concentration Data'!E4)</f>
        <v>419.92501583542429</v>
      </c>
      <c r="K4" s="18"/>
    </row>
    <row r="5" spans="1:14" x14ac:dyDescent="0.25">
      <c r="A5">
        <v>11546</v>
      </c>
      <c r="B5">
        <v>0.42039999</v>
      </c>
      <c r="C5">
        <v>1.0381</v>
      </c>
      <c r="D5">
        <v>1.0266</v>
      </c>
      <c r="E5">
        <v>0.62150002000000004</v>
      </c>
      <c r="G5">
        <f>TREND(Calibration!$A$4:$A$6,Calibration!$B$4:$B$6,'CO2 Concentration Data'!D5)</f>
        <v>415.55095356076578</v>
      </c>
      <c r="H5">
        <f>TREND(Calibration!$A$4:$A$6,Calibration!$C$4:$C$6,'CO2 Concentration Data'!C5)</f>
        <v>414.58276693353491</v>
      </c>
      <c r="I5">
        <f>TREND(Calibration!$A$4:$A$6,Calibration!$D$4:$D$6,'CO2 Concentration Data'!B5)</f>
        <v>410.94831951969644</v>
      </c>
      <c r="J5">
        <f>TREND(Calibration!$A$4:$A$6,Calibration!$E$4:$E$6,'CO2 Concentration Data'!E5)</f>
        <v>423.84426705218971</v>
      </c>
    </row>
    <row r="6" spans="1:14" x14ac:dyDescent="0.25">
      <c r="A6">
        <v>16573</v>
      </c>
      <c r="B6">
        <v>0.42039999</v>
      </c>
      <c r="C6">
        <v>1.03919995</v>
      </c>
      <c r="D6">
        <v>1.0292999700000001</v>
      </c>
      <c r="E6">
        <v>0.61440002999999999</v>
      </c>
      <c r="G6">
        <f>TREND(Calibration!$A$4:$A$6,Calibration!$B$4:$B$6,'CO2 Concentration Data'!D6)</f>
        <v>416.63606199271607</v>
      </c>
      <c r="H6">
        <f>TREND(Calibration!$A$4:$A$6,Calibration!$C$4:$C$6,'CO2 Concentration Data'!C6)</f>
        <v>415.02891713744538</v>
      </c>
      <c r="I6">
        <f>TREND(Calibration!$A$4:$A$6,Calibration!$D$4:$D$6,'CO2 Concentration Data'!B6)</f>
        <v>410.94831951969644</v>
      </c>
      <c r="J6">
        <f>TREND(Calibration!$A$4:$A$6,Calibration!$E$4:$E$6,'CO2 Concentration Data'!E6)</f>
        <v>419.56325141582568</v>
      </c>
    </row>
    <row r="7" spans="1:14" x14ac:dyDescent="0.25">
      <c r="A7">
        <v>21606</v>
      </c>
      <c r="B7">
        <v>0.42199998999999999</v>
      </c>
      <c r="C7">
        <v>1.04299998</v>
      </c>
      <c r="D7">
        <v>1.03040004</v>
      </c>
      <c r="E7">
        <v>0.60729997999999996</v>
      </c>
      <c r="G7">
        <f>TREND(Calibration!$A$4:$A$6,Calibration!$B$4:$B$6,'CO2 Concentration Data'!D7)</f>
        <v>417.07817625055424</v>
      </c>
      <c r="H7">
        <f>TREND(Calibration!$A$4:$A$6,Calibration!$C$4:$C$6,'CO2 Concentration Data'!C7)</f>
        <v>416.5702455245231</v>
      </c>
      <c r="I7">
        <f>TREND(Calibration!$A$4:$A$6,Calibration!$D$4:$D$6,'CO2 Concentration Data'!B7)</f>
        <v>412.56066136327871</v>
      </c>
      <c r="J7">
        <f>TREND(Calibration!$A$4:$A$6,Calibration!$E$4:$E$6,'CO2 Concentration Data'!E7)</f>
        <v>415.28219960181377</v>
      </c>
    </row>
    <row r="8" spans="1:14" x14ac:dyDescent="0.25">
      <c r="A8">
        <v>26613</v>
      </c>
      <c r="B8">
        <v>0.42149999999999999</v>
      </c>
      <c r="C8">
        <v>1.0441000499999999</v>
      </c>
      <c r="D8">
        <v>1.0326000500000001</v>
      </c>
      <c r="E8">
        <v>0.61610001000000003</v>
      </c>
      <c r="G8">
        <f>TREND(Calibration!$A$4:$A$6,Calibration!$B$4:$B$6,'CO2 Concentration Data'!D8)</f>
        <v>417.96235251968869</v>
      </c>
      <c r="H8">
        <f>TREND(Calibration!$A$4:$A$6,Calibration!$C$4:$C$6,'CO2 Concentration Data'!C8)</f>
        <v>417.01644440157736</v>
      </c>
      <c r="I8">
        <f>TREND(Calibration!$A$4:$A$6,Calibration!$D$4:$D$6,'CO2 Concentration Data'!B8)</f>
        <v>412.05681461429577</v>
      </c>
      <c r="J8">
        <f>TREND(Calibration!$A$4:$A$6,Calibration!$E$4:$E$6,'CO2 Concentration Data'!E8)</f>
        <v>420.58827271325094</v>
      </c>
    </row>
    <row r="9" spans="1:14" x14ac:dyDescent="0.25">
      <c r="A9">
        <v>31636</v>
      </c>
      <c r="B9">
        <v>0.42089999</v>
      </c>
      <c r="C9">
        <v>1.0424</v>
      </c>
      <c r="D9">
        <v>1.0341999500000001</v>
      </c>
      <c r="E9">
        <v>0.61110001999999997</v>
      </c>
      <c r="G9">
        <f>TREND(Calibration!$A$4:$A$6,Calibration!$B$4:$B$6,'CO2 Concentration Data'!D9)</f>
        <v>418.60534669380064</v>
      </c>
      <c r="H9">
        <f>TREND(Calibration!$A$4:$A$6,Calibration!$C$4:$C$6,'CO2 Concentration Data'!C9)</f>
        <v>416.32688791795715</v>
      </c>
      <c r="I9">
        <f>TREND(Calibration!$A$4:$A$6,Calibration!$D$4:$D$6,'CO2 Concentration Data'!B9)</f>
        <v>411.45217634581587</v>
      </c>
      <c r="J9">
        <f>TREND(Calibration!$A$4:$A$6,Calibration!$E$4:$E$6,'CO2 Concentration Data'!E9)</f>
        <v>417.57347475273775</v>
      </c>
    </row>
    <row r="10" spans="1:14" x14ac:dyDescent="0.25">
      <c r="A10">
        <v>36553</v>
      </c>
      <c r="B10">
        <v>0.42250000999999998</v>
      </c>
      <c r="C10">
        <v>1.04349995</v>
      </c>
      <c r="D10">
        <v>1.0336999899999999</v>
      </c>
      <c r="E10">
        <v>0.59969996999999997</v>
      </c>
      <c r="G10">
        <f>TREND(Calibration!$A$4:$A$6,Calibration!$B$4:$B$6,'CO2 Concentration Data'!D10)</f>
        <v>418.40441453098475</v>
      </c>
      <c r="H10">
        <f>TREND(Calibration!$A$4:$A$6,Calibration!$C$4:$C$6,'CO2 Concentration Data'!C10)</f>
        <v>416.77303812186761</v>
      </c>
      <c r="I10">
        <f>TREND(Calibration!$A$4:$A$6,Calibration!$D$4:$D$6,'CO2 Concentration Data'!B10)</f>
        <v>413.06453834367119</v>
      </c>
      <c r="J10">
        <f>TREND(Calibration!$A$4:$A$6,Calibration!$E$4:$E$6,'CO2 Concentration Data'!E10)</f>
        <v>410.69969150722164</v>
      </c>
    </row>
    <row r="11" spans="1:14" x14ac:dyDescent="0.25">
      <c r="A11">
        <v>41586</v>
      </c>
      <c r="B11">
        <v>0.42149999999999999</v>
      </c>
      <c r="C11">
        <v>1.0424</v>
      </c>
      <c r="D11">
        <v>1.03149998</v>
      </c>
      <c r="E11">
        <v>0.60949998999999999</v>
      </c>
      <c r="G11">
        <f>TREND(Calibration!$A$4:$A$6,Calibration!$B$4:$B$6,'CO2 Concentration Data'!D11)</f>
        <v>417.52023826185041</v>
      </c>
      <c r="H11">
        <f>TREND(Calibration!$A$4:$A$6,Calibration!$C$4:$C$6,'CO2 Concentration Data'!C11)</f>
        <v>416.32688791795715</v>
      </c>
      <c r="I11">
        <f>TREND(Calibration!$A$4:$A$6,Calibration!$D$4:$D$6,'CO2 Concentration Data'!B11)</f>
        <v>412.05681461429577</v>
      </c>
      <c r="J11">
        <f>TREND(Calibration!$A$4:$A$6,Calibration!$E$4:$E$6,'CO2 Concentration Data'!E11)</f>
        <v>416.60871938707504</v>
      </c>
    </row>
    <row r="12" spans="1:14" x14ac:dyDescent="0.25">
      <c r="A12">
        <v>46621</v>
      </c>
      <c r="B12">
        <v>0.42199998999999999</v>
      </c>
      <c r="C12">
        <v>1.04190004</v>
      </c>
      <c r="D12">
        <v>1.0348000500000001</v>
      </c>
      <c r="E12">
        <v>0.61170000000000002</v>
      </c>
      <c r="G12">
        <f>TREND(Calibration!$A$4:$A$6,Calibration!$B$4:$B$6,'CO2 Concentration Data'!D12)</f>
        <v>418.84652476985826</v>
      </c>
      <c r="H12">
        <f>TREND(Calibration!$A$4:$A$6,Calibration!$C$4:$C$6,'CO2 Concentration Data'!C12)</f>
        <v>416.12409937670787</v>
      </c>
      <c r="I12">
        <f>TREND(Calibration!$A$4:$A$6,Calibration!$D$4:$D$6,'CO2 Concentration Data'!B12)</f>
        <v>412.56066136327871</v>
      </c>
      <c r="J12">
        <f>TREND(Calibration!$A$4:$A$6,Calibration!$E$4:$E$6,'CO2 Concentration Data'!E12)</f>
        <v>417.93523917233637</v>
      </c>
    </row>
    <row r="13" spans="1:14" x14ac:dyDescent="0.25">
      <c r="A13">
        <v>51590</v>
      </c>
      <c r="B13">
        <v>0.42420000000000002</v>
      </c>
      <c r="C13">
        <v>1.0397000300000001</v>
      </c>
      <c r="D13">
        <v>1.0336999899999999</v>
      </c>
      <c r="E13">
        <v>0.60790001999999999</v>
      </c>
      <c r="G13">
        <f>TREND(Calibration!$A$4:$A$6,Calibration!$B$4:$B$6,'CO2 Concentration Data'!D13)</f>
        <v>418.40441453098475</v>
      </c>
      <c r="H13">
        <f>TREND(Calibration!$A$4:$A$6,Calibration!$C$4:$C$6,'CO2 Concentration Data'!C13)</f>
        <v>415.23175435183845</v>
      </c>
      <c r="I13">
        <f>TREND(Calibration!$A$4:$A$6,Calibration!$D$4:$D$6,'CO2 Concentration Data'!B13)</f>
        <v>414.77764147534094</v>
      </c>
      <c r="J13">
        <f>TREND(Calibration!$A$4:$A$6,Calibration!$E$4:$E$6,'CO2 Concentration Data'!E13)</f>
        <v>415.6440001990602</v>
      </c>
    </row>
    <row r="14" spans="1:14" x14ac:dyDescent="0.25">
      <c r="A14">
        <v>56551</v>
      </c>
      <c r="B14">
        <v>0.42250000999999998</v>
      </c>
      <c r="C14">
        <v>1.0402</v>
      </c>
      <c r="D14">
        <v>1.03040004</v>
      </c>
      <c r="E14">
        <v>0.60399997000000005</v>
      </c>
      <c r="G14">
        <f>TREND(Calibration!$A$4:$A$6,Calibration!$B$4:$B$6,'CO2 Concentration Data'!D14)</f>
        <v>417.07817625055424</v>
      </c>
      <c r="H14">
        <f>TREND(Calibration!$A$4:$A$6,Calibration!$C$4:$C$6,'CO2 Concentration Data'!C14)</f>
        <v>415.43454694918296</v>
      </c>
      <c r="I14">
        <f>TREND(Calibration!$A$4:$A$6,Calibration!$D$4:$D$6,'CO2 Concentration Data'!B14)</f>
        <v>413.06453834367119</v>
      </c>
      <c r="J14">
        <f>TREND(Calibration!$A$4:$A$6,Calibration!$E$4:$E$6,'CO2 Concentration Data'!E14)</f>
        <v>413.29242293872591</v>
      </c>
    </row>
    <row r="15" spans="1:14" x14ac:dyDescent="0.25">
      <c r="A15">
        <v>61553</v>
      </c>
      <c r="B15">
        <v>0.42309998999999998</v>
      </c>
      <c r="C15">
        <v>1.0424</v>
      </c>
      <c r="D15">
        <v>1.0288000100000001</v>
      </c>
      <c r="E15">
        <v>0.60890001000000005</v>
      </c>
      <c r="G15">
        <f>TREND(Calibration!$A$4:$A$6,Calibration!$B$4:$B$6,'CO2 Concentration Data'!D15)</f>
        <v>416.43512982990023</v>
      </c>
      <c r="H15">
        <f>TREND(Calibration!$A$4:$A$6,Calibration!$C$4:$C$6,'CO2 Concentration Data'!C15)</f>
        <v>416.32688791795715</v>
      </c>
      <c r="I15">
        <f>TREND(Calibration!$A$4:$A$6,Calibration!$D$4:$D$6,'CO2 Concentration Data'!B15)</f>
        <v>413.66914638074155</v>
      </c>
      <c r="J15">
        <f>TREND(Calibration!$A$4:$A$6,Calibration!$E$4:$E$6,'CO2 Concentration Data'!E15)</f>
        <v>416.24695496747648</v>
      </c>
    </row>
    <row r="16" spans="1:14" x14ac:dyDescent="0.25">
      <c r="A16">
        <v>66552</v>
      </c>
      <c r="B16">
        <v>0.42039999</v>
      </c>
      <c r="C16">
        <v>1.0397000300000001</v>
      </c>
      <c r="D16">
        <v>1.03100002</v>
      </c>
      <c r="E16">
        <v>0.60839999</v>
      </c>
      <c r="G16">
        <f>TREND(Calibration!$A$4:$A$6,Calibration!$B$4:$B$6,'CO2 Concentration Data'!D16)</f>
        <v>417.31930609903458</v>
      </c>
      <c r="H16">
        <f>TREND(Calibration!$A$4:$A$6,Calibration!$C$4:$C$6,'CO2 Concentration Data'!C16)</f>
        <v>415.23175435183845</v>
      </c>
      <c r="I16">
        <f>TREND(Calibration!$A$4:$A$6,Calibration!$D$4:$D$6,'CO2 Concentration Data'!B16)</f>
        <v>410.94831951969644</v>
      </c>
      <c r="J16">
        <f>TREND(Calibration!$A$4:$A$6,Calibration!$E$4:$E$6,'CO2 Concentration Data'!E16)</f>
        <v>415.94546250924839</v>
      </c>
    </row>
    <row r="17" spans="1:10" x14ac:dyDescent="0.25">
      <c r="A17">
        <v>71613</v>
      </c>
      <c r="B17">
        <v>0.41980001</v>
      </c>
      <c r="C17">
        <v>1.03919995</v>
      </c>
      <c r="D17">
        <v>1.0276999499999999</v>
      </c>
      <c r="E17">
        <v>0.60019999999999996</v>
      </c>
      <c r="G17">
        <f>TREND(Calibration!$A$4:$A$6,Calibration!$B$4:$B$6,'CO2 Concentration Data'!D17)</f>
        <v>415.99301959102672</v>
      </c>
      <c r="H17">
        <f>TREND(Calibration!$A$4:$A$6,Calibration!$C$4:$C$6,'CO2 Concentration Data'!C17)</f>
        <v>415.02891713744538</v>
      </c>
      <c r="I17">
        <f>TREND(Calibration!$A$4:$A$6,Calibration!$D$4:$D$6,'CO2 Concentration Data'!B17)</f>
        <v>410.34371148262608</v>
      </c>
      <c r="J17">
        <f>TREND(Calibration!$A$4:$A$6,Calibration!$E$4:$E$6,'CO2 Concentration Data'!E17)</f>
        <v>411.0011899950577</v>
      </c>
    </row>
    <row r="18" spans="1:10" x14ac:dyDescent="0.25">
      <c r="A18">
        <v>76556</v>
      </c>
      <c r="B18">
        <v>0.42199998999999999</v>
      </c>
      <c r="C18">
        <v>1.0397000300000001</v>
      </c>
      <c r="D18">
        <v>1.0276999499999999</v>
      </c>
      <c r="E18">
        <v>0.60509997999999998</v>
      </c>
      <c r="G18">
        <f>TREND(Calibration!$A$4:$A$6,Calibration!$B$4:$B$6,'CO2 Concentration Data'!D18)</f>
        <v>415.99301959102672</v>
      </c>
      <c r="H18">
        <f>TREND(Calibration!$A$4:$A$6,Calibration!$C$4:$C$6,'CO2 Concentration Data'!C18)</f>
        <v>415.23175435183845</v>
      </c>
      <c r="I18">
        <f>TREND(Calibration!$A$4:$A$6,Calibration!$D$4:$D$6,'CO2 Concentration Data'!B18)</f>
        <v>412.56066136327871</v>
      </c>
      <c r="J18">
        <f>TREND(Calibration!$A$4:$A$6,Calibration!$E$4:$E$6,'CO2 Concentration Data'!E18)</f>
        <v>413.95568584616046</v>
      </c>
    </row>
    <row r="19" spans="1:10" x14ac:dyDescent="0.25">
      <c r="A19">
        <v>81556</v>
      </c>
      <c r="B19">
        <v>0.41980001</v>
      </c>
      <c r="C19">
        <v>1.0381</v>
      </c>
      <c r="D19">
        <v>1.0260000199999999</v>
      </c>
      <c r="E19">
        <v>0.59579998000000001</v>
      </c>
      <c r="G19">
        <f>TREND(Calibration!$A$4:$A$6,Calibration!$B$4:$B$6,'CO2 Concentration Data'!D19)</f>
        <v>415.30982371228544</v>
      </c>
      <c r="H19">
        <f>TREND(Calibration!$A$4:$A$6,Calibration!$C$4:$C$6,'CO2 Concentration Data'!C19)</f>
        <v>414.58276693353491</v>
      </c>
      <c r="I19">
        <f>TREND(Calibration!$A$4:$A$6,Calibration!$D$4:$D$6,'CO2 Concentration Data'!B19)</f>
        <v>410.34371148262608</v>
      </c>
      <c r="J19">
        <f>TREND(Calibration!$A$4:$A$6,Calibration!$E$4:$E$6,'CO2 Concentration Data'!E19)</f>
        <v>408.34815042453516</v>
      </c>
    </row>
    <row r="20" spans="1:10" x14ac:dyDescent="0.25">
      <c r="A20">
        <v>86554</v>
      </c>
      <c r="B20">
        <v>0.42149999999999999</v>
      </c>
      <c r="C20">
        <v>1.0381</v>
      </c>
      <c r="D20">
        <v>1.0260000199999999</v>
      </c>
      <c r="E20">
        <v>0.59359998000000003</v>
      </c>
      <c r="G20">
        <f>TREND(Calibration!$A$4:$A$6,Calibration!$B$4:$B$6,'CO2 Concentration Data'!D20)</f>
        <v>415.30982371228544</v>
      </c>
      <c r="H20">
        <f>TREND(Calibration!$A$4:$A$6,Calibration!$C$4:$C$6,'CO2 Concentration Data'!C20)</f>
        <v>414.58276693353491</v>
      </c>
      <c r="I20">
        <f>TREND(Calibration!$A$4:$A$6,Calibration!$D$4:$D$6,'CO2 Concentration Data'!B20)</f>
        <v>412.05681461429577</v>
      </c>
      <c r="J20">
        <f>TREND(Calibration!$A$4:$A$6,Calibration!$E$4:$E$6,'CO2 Concentration Data'!E20)</f>
        <v>407.02163666888191</v>
      </c>
    </row>
    <row r="21" spans="1:10" x14ac:dyDescent="0.25">
      <c r="A21">
        <v>91592</v>
      </c>
      <c r="B21">
        <v>0.41980001</v>
      </c>
      <c r="C21">
        <v>1.0359</v>
      </c>
      <c r="D21">
        <v>1.0260000199999999</v>
      </c>
      <c r="E21">
        <v>0.58710002999999999</v>
      </c>
      <c r="G21">
        <f>TREND(Calibration!$A$4:$A$6,Calibration!$B$4:$B$6,'CO2 Concentration Data'!D21)</f>
        <v>415.30982371228544</v>
      </c>
      <c r="H21">
        <f>TREND(Calibration!$A$4:$A$6,Calibration!$C$4:$C$6,'CO2 Concentration Data'!C21)</f>
        <v>413.69042596476072</v>
      </c>
      <c r="I21">
        <f>TREND(Calibration!$A$4:$A$6,Calibration!$D$4:$D$6,'CO2 Concentration Data'!B21)</f>
        <v>410.34371148262608</v>
      </c>
      <c r="J21">
        <f>TREND(Calibration!$A$4:$A$6,Calibration!$E$4:$E$6,'CO2 Concentration Data'!E21)</f>
        <v>403.10242162976431</v>
      </c>
    </row>
    <row r="22" spans="1:10" x14ac:dyDescent="0.25">
      <c r="A22">
        <v>96640</v>
      </c>
      <c r="B22">
        <v>0.42089999</v>
      </c>
      <c r="C22">
        <v>1.03639996</v>
      </c>
      <c r="D22">
        <v>1.0260000199999999</v>
      </c>
      <c r="E22">
        <v>0.58270001000000005</v>
      </c>
      <c r="G22">
        <f>TREND(Calibration!$A$4:$A$6,Calibration!$B$4:$B$6,'CO2 Concentration Data'!D22)</f>
        <v>415.30982371228544</v>
      </c>
      <c r="H22">
        <f>TREND(Calibration!$A$4:$A$6,Calibration!$C$4:$C$6,'CO2 Concentration Data'!C22)</f>
        <v>413.89321450600994</v>
      </c>
      <c r="I22">
        <f>TREND(Calibration!$A$4:$A$6,Calibration!$D$4:$D$6,'CO2 Concentration Data'!B22)</f>
        <v>411.45217634581587</v>
      </c>
      <c r="J22">
        <f>TREND(Calibration!$A$4:$A$6,Calibration!$E$4:$E$6,'CO2 Concentration Data'!E22)</f>
        <v>400.44938205924177</v>
      </c>
    </row>
    <row r="23" spans="1:10" x14ac:dyDescent="0.25">
      <c r="A23">
        <v>101642</v>
      </c>
      <c r="B23">
        <v>0.42039999</v>
      </c>
      <c r="C23">
        <v>1.03530002</v>
      </c>
      <c r="D23">
        <v>1.0248999599999999</v>
      </c>
      <c r="E23">
        <v>0.58649998999999997</v>
      </c>
      <c r="G23">
        <f>TREND(Calibration!$A$4:$A$6,Calibration!$B$4:$B$6,'CO2 Concentration Data'!D23)</f>
        <v>414.86771347341198</v>
      </c>
      <c r="H23">
        <f>TREND(Calibration!$A$4:$A$6,Calibration!$C$4:$C$6,'CO2 Concentration Data'!C23)</f>
        <v>413.44706835819471</v>
      </c>
      <c r="I23">
        <f>TREND(Calibration!$A$4:$A$6,Calibration!$D$4:$D$6,'CO2 Concentration Data'!B23)</f>
        <v>410.94831951969644</v>
      </c>
      <c r="J23">
        <f>TREND(Calibration!$A$4:$A$6,Calibration!$E$4:$E$6,'CO2 Concentration Data'!E23)</f>
        <v>402.74062103251782</v>
      </c>
    </row>
    <row r="24" spans="1:10" x14ac:dyDescent="0.25">
      <c r="A24">
        <v>106552</v>
      </c>
      <c r="B24">
        <v>0.42039999</v>
      </c>
      <c r="C24">
        <v>1.0348000500000001</v>
      </c>
      <c r="D24">
        <v>1.0260000199999999</v>
      </c>
      <c r="E24">
        <v>0.59149998000000004</v>
      </c>
      <c r="G24">
        <f>TREND(Calibration!$A$4:$A$6,Calibration!$B$4:$B$6,'CO2 Concentration Data'!D24)</f>
        <v>415.30982371228544</v>
      </c>
      <c r="H24">
        <f>TREND(Calibration!$A$4:$A$6,Calibration!$C$4:$C$6,'CO2 Concentration Data'!C24)</f>
        <v>413.2442757608502</v>
      </c>
      <c r="I24">
        <f>TREND(Calibration!$A$4:$A$6,Calibration!$D$4:$D$6,'CO2 Concentration Data'!B24)</f>
        <v>410.94831951969644</v>
      </c>
      <c r="J24">
        <f>TREND(Calibration!$A$4:$A$6,Calibration!$E$4:$E$6,'CO2 Concentration Data'!E24)</f>
        <v>405.75541899303101</v>
      </c>
    </row>
    <row r="25" spans="1:10" x14ac:dyDescent="0.25">
      <c r="A25">
        <v>111552</v>
      </c>
      <c r="B25">
        <v>0.41980001</v>
      </c>
      <c r="C25">
        <v>1.0359</v>
      </c>
      <c r="D25">
        <v>1.0244</v>
      </c>
      <c r="E25">
        <v>0.58819997000000002</v>
      </c>
      <c r="G25">
        <f>TREND(Calibration!$A$4:$A$6,Calibration!$B$4:$B$6,'CO2 Concentration Data'!D25)</f>
        <v>414.66678131059621</v>
      </c>
      <c r="H25">
        <f>TREND(Calibration!$A$4:$A$6,Calibration!$C$4:$C$6,'CO2 Concentration Data'!C25)</f>
        <v>413.69042596476072</v>
      </c>
      <c r="I25">
        <f>TREND(Calibration!$A$4:$A$6,Calibration!$D$4:$D$6,'CO2 Concentration Data'!B25)</f>
        <v>410.34371148262608</v>
      </c>
      <c r="J25">
        <f>TREND(Calibration!$A$4:$A$6,Calibration!$E$4:$E$6,'CO2 Concentration Data'!E25)</f>
        <v>403.76564232994309</v>
      </c>
    </row>
    <row r="26" spans="1:10" x14ac:dyDescent="0.25">
      <c r="A26">
        <v>116560</v>
      </c>
      <c r="B26">
        <v>0.41929999000000001</v>
      </c>
      <c r="C26">
        <v>1.03530002</v>
      </c>
      <c r="D26">
        <v>1.0238000199999999</v>
      </c>
      <c r="E26">
        <v>0.58710002999999999</v>
      </c>
      <c r="G26">
        <f>TREND(Calibration!$A$4:$A$6,Calibration!$B$4:$B$6,'CO2 Concentration Data'!D26)</f>
        <v>414.42565146211581</v>
      </c>
      <c r="H26">
        <f>TREND(Calibration!$A$4:$A$6,Calibration!$C$4:$C$6,'CO2 Concentration Data'!C26)</f>
        <v>413.44706835819471</v>
      </c>
      <c r="I26">
        <f>TREND(Calibration!$A$4:$A$6,Calibration!$D$4:$D$6,'CO2 Concentration Data'!B26)</f>
        <v>409.8398345022336</v>
      </c>
      <c r="J26">
        <f>TREND(Calibration!$A$4:$A$6,Calibration!$E$4:$E$6,'CO2 Concentration Data'!E26)</f>
        <v>403.10242162976431</v>
      </c>
    </row>
    <row r="27" spans="1:10" x14ac:dyDescent="0.25">
      <c r="A27">
        <v>121553</v>
      </c>
      <c r="B27">
        <v>0.41760001000000002</v>
      </c>
      <c r="C27">
        <v>1.0326000500000001</v>
      </c>
      <c r="D27">
        <v>1.01950002</v>
      </c>
      <c r="E27">
        <v>0.58490001999999996</v>
      </c>
      <c r="G27">
        <f>TREND(Calibration!$A$4:$A$6,Calibration!$B$4:$B$6,'CO2 Concentration Data'!D27)</f>
        <v>412.69749660951157</v>
      </c>
      <c r="H27">
        <f>TREND(Calibration!$A$4:$A$6,Calibration!$C$4:$C$6,'CO2 Concentration Data'!C27)</f>
        <v>412.35193479207607</v>
      </c>
      <c r="I27">
        <f>TREND(Calibration!$A$4:$A$6,Calibration!$D$4:$D$6,'CO2 Concentration Data'!B27)</f>
        <v>408.12674144770045</v>
      </c>
      <c r="J27">
        <f>TREND(Calibration!$A$4:$A$6,Calibration!$E$4:$E$6,'CO2 Concentration Data'!E27)</f>
        <v>401.77590184450304</v>
      </c>
    </row>
    <row r="28" spans="1:10" x14ac:dyDescent="0.25">
      <c r="A28">
        <v>126703</v>
      </c>
      <c r="B28">
        <v>0.41760001000000002</v>
      </c>
      <c r="C28">
        <v>1.0288000100000001</v>
      </c>
      <c r="D28">
        <v>1.02330005</v>
      </c>
      <c r="E28">
        <v>0.59530002000000004</v>
      </c>
      <c r="G28">
        <f>TREND(Calibration!$A$4:$A$6,Calibration!$B$4:$B$6,'CO2 Concentration Data'!D28)</f>
        <v>414.22471528033526</v>
      </c>
      <c r="H28">
        <f>TREND(Calibration!$A$4:$A$6,Calibration!$C$4:$C$6,'CO2 Concentration Data'!C28)</f>
        <v>410.81060234890305</v>
      </c>
      <c r="I28">
        <f>TREND(Calibration!$A$4:$A$6,Calibration!$D$4:$D$6,'CO2 Concentration Data'!B28)</f>
        <v>408.12674144770045</v>
      </c>
      <c r="J28">
        <f>TREND(Calibration!$A$4:$A$6,Calibration!$E$4:$E$6,'CO2 Concentration Data'!E28)</f>
        <v>408.04669414395499</v>
      </c>
    </row>
    <row r="29" spans="1:10" x14ac:dyDescent="0.25">
      <c r="A29">
        <v>131660</v>
      </c>
      <c r="B29">
        <v>0.41760001000000002</v>
      </c>
      <c r="C29">
        <v>1.03100002</v>
      </c>
      <c r="D29">
        <v>1.01180005</v>
      </c>
      <c r="E29">
        <v>0.58929997999999995</v>
      </c>
      <c r="G29">
        <f>TREND(Calibration!$A$4:$A$6,Calibration!$B$4:$B$6,'CO2 Concentration Data'!D29)</f>
        <v>409.60290579081226</v>
      </c>
      <c r="H29">
        <f>TREND(Calibration!$A$4:$A$6,Calibration!$C$4:$C$6,'CO2 Concentration Data'!C29)</f>
        <v>411.70294737377253</v>
      </c>
      <c r="I29">
        <f>TREND(Calibration!$A$4:$A$6,Calibration!$D$4:$D$6,'CO2 Concentration Data'!B29)</f>
        <v>408.12674144770045</v>
      </c>
      <c r="J29">
        <f>TREND(Calibration!$A$4:$A$6,Calibration!$E$4:$E$6,'CO2 Concentration Data'!E29)</f>
        <v>404.42890523737765</v>
      </c>
    </row>
    <row r="30" spans="1:10" x14ac:dyDescent="0.25">
      <c r="A30">
        <v>136603</v>
      </c>
      <c r="B30">
        <v>0.41760001000000002</v>
      </c>
      <c r="C30">
        <v>1.0288000100000001</v>
      </c>
      <c r="D30">
        <v>1.0227999699999999</v>
      </c>
      <c r="E30">
        <v>0.58539998999999998</v>
      </c>
      <c r="G30">
        <f>TREND(Calibration!$A$4:$A$6,Calibration!$B$4:$B$6,'CO2 Concentration Data'!D30)</f>
        <v>414.02373488994215</v>
      </c>
      <c r="H30">
        <f>TREND(Calibration!$A$4:$A$6,Calibration!$C$4:$C$6,'CO2 Concentration Data'!C30)</f>
        <v>410.81060234890305</v>
      </c>
      <c r="I30">
        <f>TREND(Calibration!$A$4:$A$6,Calibration!$D$4:$D$6,'CO2 Concentration Data'!B30)</f>
        <v>408.12674144770045</v>
      </c>
      <c r="J30">
        <f>TREND(Calibration!$A$4:$A$6,Calibration!$E$4:$E$6,'CO2 Concentration Data'!E30)</f>
        <v>402.07736415469117</v>
      </c>
    </row>
    <row r="31" spans="1:10" x14ac:dyDescent="0.25">
      <c r="A31">
        <v>141552</v>
      </c>
      <c r="B31">
        <v>0.41819999000000002</v>
      </c>
      <c r="C31">
        <v>1.03040004</v>
      </c>
      <c r="D31">
        <v>1.01950002</v>
      </c>
      <c r="E31">
        <v>0.59039998000000005</v>
      </c>
      <c r="G31">
        <f>TREND(Calibration!$A$4:$A$6,Calibration!$B$4:$B$6,'CO2 Concentration Data'!D31)</f>
        <v>412.69749660951157</v>
      </c>
      <c r="H31">
        <f>TREND(Calibration!$A$4:$A$6,Calibration!$C$4:$C$6,'CO2 Concentration Data'!C31)</f>
        <v>411.45958976720652</v>
      </c>
      <c r="I31">
        <f>TREND(Calibration!$A$4:$A$6,Calibration!$D$4:$D$6,'CO2 Concentration Data'!B31)</f>
        <v>408.73134948477076</v>
      </c>
      <c r="J31">
        <f>TREND(Calibration!$A$4:$A$6,Calibration!$E$4:$E$6,'CO2 Concentration Data'!E31)</f>
        <v>405.09216211520436</v>
      </c>
    </row>
    <row r="32" spans="1:10" x14ac:dyDescent="0.25">
      <c r="A32">
        <v>146551</v>
      </c>
      <c r="B32">
        <v>0.41220000000000001</v>
      </c>
      <c r="C32">
        <v>1.0298999499999999</v>
      </c>
      <c r="D32">
        <v>1.01950002</v>
      </c>
      <c r="E32">
        <v>0.59420002000000005</v>
      </c>
      <c r="G32">
        <f>TREND(Calibration!$A$4:$A$6,Calibration!$B$4:$B$6,'CO2 Concentration Data'!D32)</f>
        <v>412.69749660951157</v>
      </c>
      <c r="H32">
        <f>TREND(Calibration!$A$4:$A$6,Calibration!$C$4:$C$6,'CO2 Concentration Data'!C32)</f>
        <v>411.25674849671816</v>
      </c>
      <c r="I32">
        <f>TREND(Calibration!$A$4:$A$6,Calibration!$D$4:$D$6,'CO2 Concentration Data'!B32)</f>
        <v>402.68507764847362</v>
      </c>
      <c r="J32">
        <f>TREND(Calibration!$A$4:$A$6,Calibration!$E$4:$E$6,'CO2 Concentration Data'!E32)</f>
        <v>407.38343726612834</v>
      </c>
    </row>
    <row r="33" spans="1:11" x14ac:dyDescent="0.25">
      <c r="A33">
        <v>151553</v>
      </c>
      <c r="B33">
        <v>0.41819999000000002</v>
      </c>
      <c r="C33">
        <v>1.0292999700000001</v>
      </c>
      <c r="D33">
        <v>1.0217000199999999</v>
      </c>
      <c r="E33">
        <v>0.5887</v>
      </c>
      <c r="G33">
        <f>TREND(Calibration!$A$4:$A$6,Calibration!$B$4:$B$6,'CO2 Concentration Data'!D33)</f>
        <v>413.5816688596812</v>
      </c>
      <c r="H33">
        <f>TREND(Calibration!$A$4:$A$6,Calibration!$C$4:$C$6,'CO2 Concentration Data'!C33)</f>
        <v>411.01339089015227</v>
      </c>
      <c r="I33">
        <f>TREND(Calibration!$A$4:$A$6,Calibration!$D$4:$D$6,'CO2 Concentration Data'!B33)</f>
        <v>408.73134948477076</v>
      </c>
      <c r="J33">
        <f>TREND(Calibration!$A$4:$A$6,Calibration!$E$4:$E$6,'CO2 Concentration Data'!E33)</f>
        <v>404.06714081777915</v>
      </c>
      <c r="K33">
        <f>AVERAGE(J3:J33)</f>
        <v>410.86503677878022</v>
      </c>
    </row>
    <row r="34" spans="1:11" x14ac:dyDescent="0.25">
      <c r="A34">
        <v>156613</v>
      </c>
      <c r="B34">
        <v>0.40939998999999999</v>
      </c>
      <c r="C34">
        <v>1.0270999700000001</v>
      </c>
      <c r="D34">
        <v>1.0150999999999999</v>
      </c>
      <c r="E34">
        <v>0.59579998000000001</v>
      </c>
      <c r="G34">
        <f>TREND(Calibration!$A$4:$A$6,Calibration!$B$4:$B$6,'CO2 Concentration Data'!D34)</f>
        <v>410.92914407124277</v>
      </c>
      <c r="H34">
        <f>TREND(Calibration!$A$4:$A$6,Calibration!$C$4:$C$6,'CO2 Concentration Data'!C34)</f>
        <v>410.12104992137813</v>
      </c>
      <c r="I34">
        <f>TREND(Calibration!$A$4:$A$6,Calibration!$D$4:$D$6,'CO2 Concentration Data'!B34)</f>
        <v>399.86346934506804</v>
      </c>
      <c r="J34">
        <f>TREND(Calibration!$A$4:$A$6,Calibration!$E$4:$E$6,'CO2 Concentration Data'!E34)</f>
        <v>408.34815042453516</v>
      </c>
      <c r="K34">
        <f t="shared" ref="K34:K97" si="0">AVERAGE(J4:J34)</f>
        <v>410.43907415049864</v>
      </c>
    </row>
    <row r="35" spans="1:11" x14ac:dyDescent="0.25">
      <c r="A35">
        <v>161554</v>
      </c>
      <c r="B35">
        <v>0.41649999999999998</v>
      </c>
      <c r="C35">
        <v>1.0276999499999999</v>
      </c>
      <c r="D35">
        <v>1.01779997</v>
      </c>
      <c r="E35">
        <v>0.59799999000000004</v>
      </c>
      <c r="G35">
        <f>TREND(Calibration!$A$4:$A$6,Calibration!$B$4:$B$6,'CO2 Concentration Data'!D35)</f>
        <v>412.01425250319306</v>
      </c>
      <c r="H35">
        <f>TREND(Calibration!$A$4:$A$6,Calibration!$C$4:$C$6,'CO2 Concentration Data'!C35)</f>
        <v>410.36440752794402</v>
      </c>
      <c r="I35">
        <f>TREND(Calibration!$A$4:$A$6,Calibration!$D$4:$D$6,'CO2 Concentration Data'!B35)</f>
        <v>407.01824635310106</v>
      </c>
      <c r="J35">
        <f>TREND(Calibration!$A$4:$A$6,Calibration!$E$4:$E$6,'CO2 Concentration Data'!E35)</f>
        <v>409.67467020979649</v>
      </c>
      <c r="K35">
        <f t="shared" si="0"/>
        <v>410.10841783999456</v>
      </c>
    </row>
    <row r="36" spans="1:11" x14ac:dyDescent="0.25">
      <c r="A36">
        <v>166552</v>
      </c>
      <c r="B36">
        <v>0.41710001000000002</v>
      </c>
      <c r="C36">
        <v>1.0270999700000001</v>
      </c>
      <c r="D36">
        <v>1.01950002</v>
      </c>
      <c r="E36">
        <v>0.59259998999999997</v>
      </c>
      <c r="G36">
        <f>TREND(Calibration!$A$4:$A$6,Calibration!$B$4:$B$6,'CO2 Concentration Data'!D36)</f>
        <v>412.69749660951157</v>
      </c>
      <c r="H36">
        <f>TREND(Calibration!$A$4:$A$6,Calibration!$C$4:$C$6,'CO2 Concentration Data'!C36)</f>
        <v>410.12104992137813</v>
      </c>
      <c r="I36">
        <f>TREND(Calibration!$A$4:$A$6,Calibration!$D$4:$D$6,'CO2 Concentration Data'!B36)</f>
        <v>407.62288462158097</v>
      </c>
      <c r="J36">
        <f>TREND(Calibration!$A$4:$A$6,Calibration!$E$4:$E$6,'CO2 Concentration Data'!E36)</f>
        <v>406.41868190046563</v>
      </c>
      <c r="K36">
        <f t="shared" si="0"/>
        <v>409.54630218993896</v>
      </c>
    </row>
    <row r="37" spans="1:11" x14ac:dyDescent="0.25">
      <c r="A37">
        <v>171613</v>
      </c>
      <c r="B37">
        <v>0.41539999999999999</v>
      </c>
      <c r="C37">
        <v>1.0260000199999999</v>
      </c>
      <c r="D37">
        <v>1.0183999500000001</v>
      </c>
      <c r="E37">
        <v>0.60399997000000005</v>
      </c>
      <c r="G37">
        <f>TREND(Calibration!$A$4:$A$6,Calibration!$B$4:$B$6,'CO2 Concentration Data'!D37)</f>
        <v>412.2553823516734</v>
      </c>
      <c r="H37">
        <f>TREND(Calibration!$A$4:$A$6,Calibration!$C$4:$C$6,'CO2 Concentration Data'!C37)</f>
        <v>409.6748997174675</v>
      </c>
      <c r="I37">
        <f>TREND(Calibration!$A$4:$A$6,Calibration!$D$4:$D$6,'CO2 Concentration Data'!B37)</f>
        <v>405.90976133563822</v>
      </c>
      <c r="J37">
        <f>TREND(Calibration!$A$4:$A$6,Calibration!$E$4:$E$6,'CO2 Concentration Data'!E37)</f>
        <v>413.29242293872591</v>
      </c>
      <c r="K37">
        <f t="shared" si="0"/>
        <v>409.34401740035509</v>
      </c>
    </row>
    <row r="38" spans="1:11" x14ac:dyDescent="0.25">
      <c r="A38">
        <v>176634</v>
      </c>
      <c r="B38">
        <v>0.41710001000000002</v>
      </c>
      <c r="C38">
        <v>1.0266</v>
      </c>
      <c r="D38">
        <v>1.01730001</v>
      </c>
      <c r="E38">
        <v>0.59039998000000005</v>
      </c>
      <c r="G38">
        <f>TREND(Calibration!$A$4:$A$6,Calibration!$B$4:$B$6,'CO2 Concentration Data'!D38)</f>
        <v>411.81332034037723</v>
      </c>
      <c r="H38">
        <f>TREND(Calibration!$A$4:$A$6,Calibration!$C$4:$C$6,'CO2 Concentration Data'!C38)</f>
        <v>409.9182573240335</v>
      </c>
      <c r="I38">
        <f>TREND(Calibration!$A$4:$A$6,Calibration!$D$4:$D$6,'CO2 Concentration Data'!B38)</f>
        <v>407.62288462158097</v>
      </c>
      <c r="J38">
        <f>TREND(Calibration!$A$4:$A$6,Calibration!$E$4:$E$6,'CO2 Concentration Data'!E38)</f>
        <v>405.09216211520436</v>
      </c>
      <c r="K38">
        <f t="shared" si="0"/>
        <v>409.01530651369029</v>
      </c>
    </row>
    <row r="39" spans="1:11" x14ac:dyDescent="0.25">
      <c r="A39">
        <v>181655</v>
      </c>
      <c r="B39">
        <v>0.41710001000000002</v>
      </c>
      <c r="C39">
        <v>1.0270999700000001</v>
      </c>
      <c r="D39">
        <v>1.0183999500000001</v>
      </c>
      <c r="E39">
        <v>0.59420002000000005</v>
      </c>
      <c r="G39">
        <f>TREND(Calibration!$A$4:$A$6,Calibration!$B$4:$B$6,'CO2 Concentration Data'!D39)</f>
        <v>412.2553823516734</v>
      </c>
      <c r="H39">
        <f>TREND(Calibration!$A$4:$A$6,Calibration!$C$4:$C$6,'CO2 Concentration Data'!C39)</f>
        <v>410.12104992137813</v>
      </c>
      <c r="I39">
        <f>TREND(Calibration!$A$4:$A$6,Calibration!$D$4:$D$6,'CO2 Concentration Data'!B39)</f>
        <v>407.62288462158097</v>
      </c>
      <c r="J39">
        <f>TREND(Calibration!$A$4:$A$6,Calibration!$E$4:$E$6,'CO2 Concentration Data'!E39)</f>
        <v>407.38343726612834</v>
      </c>
      <c r="K39">
        <f t="shared" si="0"/>
        <v>408.58934407991211</v>
      </c>
    </row>
    <row r="40" spans="1:11" x14ac:dyDescent="0.25">
      <c r="A40">
        <v>186555</v>
      </c>
      <c r="B40">
        <v>0.41489999999999999</v>
      </c>
      <c r="C40">
        <v>1.0248999599999999</v>
      </c>
      <c r="D40">
        <v>1.01559997</v>
      </c>
      <c r="E40">
        <v>0.59359998000000003</v>
      </c>
      <c r="G40">
        <f>TREND(Calibration!$A$4:$A$6,Calibration!$B$4:$B$6,'CO2 Concentration Data'!D40)</f>
        <v>411.13008025302344</v>
      </c>
      <c r="H40">
        <f>TREND(Calibration!$A$4:$A$6,Calibration!$C$4:$C$6,'CO2 Concentration Data'!C40)</f>
        <v>409.22870489650859</v>
      </c>
      <c r="I40">
        <f>TREND(Calibration!$A$4:$A$6,Calibration!$D$4:$D$6,'CO2 Concentration Data'!B40)</f>
        <v>405.40590450951873</v>
      </c>
      <c r="J40">
        <f>TREND(Calibration!$A$4:$A$6,Calibration!$E$4:$E$6,'CO2 Concentration Data'!E40)</f>
        <v>407.02163666888191</v>
      </c>
      <c r="K40">
        <f t="shared" si="0"/>
        <v>408.24896220623936</v>
      </c>
    </row>
    <row r="41" spans="1:11" x14ac:dyDescent="0.25">
      <c r="A41">
        <v>191577</v>
      </c>
      <c r="B41">
        <v>0.41600000999999998</v>
      </c>
      <c r="C41">
        <v>1.0270999700000001</v>
      </c>
      <c r="D41">
        <v>1.01779997</v>
      </c>
      <c r="E41">
        <v>0.59799999000000004</v>
      </c>
      <c r="G41">
        <f>TREND(Calibration!$A$4:$A$6,Calibration!$B$4:$B$6,'CO2 Concentration Data'!D41)</f>
        <v>412.01425250319306</v>
      </c>
      <c r="H41">
        <f>TREND(Calibration!$A$4:$A$6,Calibration!$C$4:$C$6,'CO2 Concentration Data'!C41)</f>
        <v>410.12104992137813</v>
      </c>
      <c r="I41">
        <f>TREND(Calibration!$A$4:$A$6,Calibration!$D$4:$D$6,'CO2 Concentration Data'!B41)</f>
        <v>406.51439960411807</v>
      </c>
      <c r="J41">
        <f>TREND(Calibration!$A$4:$A$6,Calibration!$E$4:$E$6,'CO2 Concentration Data'!E41)</f>
        <v>409.67467020979649</v>
      </c>
      <c r="K41">
        <f t="shared" si="0"/>
        <v>408.21589700309659</v>
      </c>
    </row>
    <row r="42" spans="1:11" x14ac:dyDescent="0.25">
      <c r="A42">
        <v>196554</v>
      </c>
      <c r="B42">
        <v>0.41539999999999999</v>
      </c>
      <c r="C42">
        <v>1.0260000199999999</v>
      </c>
      <c r="D42">
        <v>1.02059996</v>
      </c>
      <c r="E42">
        <v>0.59420002000000005</v>
      </c>
      <c r="G42">
        <f>TREND(Calibration!$A$4:$A$6,Calibration!$B$4:$B$6,'CO2 Concentration Data'!D42)</f>
        <v>413.13955862080775</v>
      </c>
      <c r="H42">
        <f>TREND(Calibration!$A$4:$A$6,Calibration!$C$4:$C$6,'CO2 Concentration Data'!C42)</f>
        <v>409.6748997174675</v>
      </c>
      <c r="I42">
        <f>TREND(Calibration!$A$4:$A$6,Calibration!$D$4:$D$6,'CO2 Concentration Data'!B42)</f>
        <v>405.90976133563822</v>
      </c>
      <c r="J42">
        <f>TREND(Calibration!$A$4:$A$6,Calibration!$E$4:$E$6,'CO2 Concentration Data'!E42)</f>
        <v>407.38343726612834</v>
      </c>
      <c r="K42">
        <f t="shared" si="0"/>
        <v>407.91830725725964</v>
      </c>
    </row>
    <row r="43" spans="1:11" x14ac:dyDescent="0.25">
      <c r="A43">
        <v>201554</v>
      </c>
      <c r="B43">
        <v>0.41539999999999999</v>
      </c>
      <c r="C43">
        <v>1.0244</v>
      </c>
      <c r="D43">
        <v>1.01349998</v>
      </c>
      <c r="E43">
        <v>0.58929997999999995</v>
      </c>
      <c r="G43">
        <f>TREND(Calibration!$A$4:$A$6,Calibration!$B$4:$B$6,'CO2 Concentration Data'!D43)</f>
        <v>410.28610166955355</v>
      </c>
      <c r="H43">
        <f>TREND(Calibration!$A$4:$A$6,Calibration!$C$4:$C$6,'CO2 Concentration Data'!C43)</f>
        <v>409.02591635525937</v>
      </c>
      <c r="I43">
        <f>TREND(Calibration!$A$4:$A$6,Calibration!$D$4:$D$6,'CO2 Concentration Data'!B43)</f>
        <v>405.90976133563822</v>
      </c>
      <c r="J43">
        <f>TREND(Calibration!$A$4:$A$6,Calibration!$E$4:$E$6,'CO2 Concentration Data'!E43)</f>
        <v>404.42890523737765</v>
      </c>
      <c r="K43">
        <f t="shared" si="0"/>
        <v>407.48261906580933</v>
      </c>
    </row>
    <row r="44" spans="1:11" x14ac:dyDescent="0.25">
      <c r="A44">
        <v>206632</v>
      </c>
      <c r="B44">
        <v>0.41429999000000001</v>
      </c>
      <c r="C44">
        <v>1.0248999599999999</v>
      </c>
      <c r="D44">
        <v>1.0150999999999999</v>
      </c>
      <c r="E44">
        <v>0.59089999999999998</v>
      </c>
      <c r="G44">
        <f>TREND(Calibration!$A$4:$A$6,Calibration!$B$4:$B$6,'CO2 Concentration Data'!D44)</f>
        <v>410.92914407124277</v>
      </c>
      <c r="H44">
        <f>TREND(Calibration!$A$4:$A$6,Calibration!$C$4:$C$6,'CO2 Concentration Data'!C44)</f>
        <v>409.22870489650859</v>
      </c>
      <c r="I44">
        <f>TREND(Calibration!$A$4:$A$6,Calibration!$D$4:$D$6,'CO2 Concentration Data'!B44)</f>
        <v>404.80126624103889</v>
      </c>
      <c r="J44">
        <f>TREND(Calibration!$A$4:$A$6,Calibration!$E$4:$E$6,'CO2 Concentration Data'!E44)</f>
        <v>405.3936545734324</v>
      </c>
      <c r="K44">
        <f t="shared" si="0"/>
        <v>407.15196275530519</v>
      </c>
    </row>
    <row r="45" spans="1:11" x14ac:dyDescent="0.25">
      <c r="A45">
        <v>211757</v>
      </c>
      <c r="B45">
        <v>0.41429999000000001</v>
      </c>
      <c r="C45">
        <v>1.0248999599999999</v>
      </c>
      <c r="D45">
        <v>1.0150999999999999</v>
      </c>
      <c r="E45">
        <v>0.59969996999999997</v>
      </c>
      <c r="G45">
        <f>TREND(Calibration!$A$4:$A$6,Calibration!$B$4:$B$6,'CO2 Concentration Data'!D45)</f>
        <v>410.92914407124277</v>
      </c>
      <c r="H45">
        <f>TREND(Calibration!$A$4:$A$6,Calibration!$C$4:$C$6,'CO2 Concentration Data'!C45)</f>
        <v>409.22870489650859</v>
      </c>
      <c r="I45">
        <f>TREND(Calibration!$A$4:$A$6,Calibration!$D$4:$D$6,'CO2 Concentration Data'!B45)</f>
        <v>404.80126624103889</v>
      </c>
      <c r="J45">
        <f>TREND(Calibration!$A$4:$A$6,Calibration!$E$4:$E$6,'CO2 Concentration Data'!E45)</f>
        <v>410.69969150722164</v>
      </c>
      <c r="K45">
        <f t="shared" si="0"/>
        <v>407.06832625751474</v>
      </c>
    </row>
    <row r="46" spans="1:11" x14ac:dyDescent="0.25">
      <c r="A46">
        <v>216609</v>
      </c>
      <c r="B46">
        <v>0.41489999999999999</v>
      </c>
      <c r="C46">
        <v>1.0255000599999999</v>
      </c>
      <c r="D46">
        <v>1.0150999999999999</v>
      </c>
      <c r="E46">
        <v>0.59039998000000005</v>
      </c>
      <c r="G46">
        <f>TREND(Calibration!$A$4:$A$6,Calibration!$B$4:$B$6,'CO2 Concentration Data'!D46)</f>
        <v>410.92914407124277</v>
      </c>
      <c r="H46">
        <f>TREND(Calibration!$A$4:$A$6,Calibration!$C$4:$C$6,'CO2 Concentration Data'!C46)</f>
        <v>409.47211117621828</v>
      </c>
      <c r="I46">
        <f>TREND(Calibration!$A$4:$A$6,Calibration!$D$4:$D$6,'CO2 Concentration Data'!B46)</f>
        <v>405.40590450951873</v>
      </c>
      <c r="J46">
        <f>TREND(Calibration!$A$4:$A$6,Calibration!$E$4:$E$6,'CO2 Concentration Data'!E46)</f>
        <v>405.09216211520436</v>
      </c>
      <c r="K46">
        <f t="shared" si="0"/>
        <v>406.7084942300221</v>
      </c>
    </row>
    <row r="47" spans="1:11" x14ac:dyDescent="0.25">
      <c r="A47">
        <v>221586</v>
      </c>
      <c r="B47">
        <v>0.41539999999999999</v>
      </c>
      <c r="C47">
        <v>1.0260000199999999</v>
      </c>
      <c r="D47">
        <v>1.0146000399999999</v>
      </c>
      <c r="E47">
        <v>0.58819997000000002</v>
      </c>
      <c r="G47">
        <f>TREND(Calibration!$A$4:$A$6,Calibration!$B$4:$B$6,'CO2 Concentration Data'!D47)</f>
        <v>410.728211908427</v>
      </c>
      <c r="H47">
        <f>TREND(Calibration!$A$4:$A$6,Calibration!$C$4:$C$6,'CO2 Concentration Data'!C47)</f>
        <v>409.6748997174675</v>
      </c>
      <c r="I47">
        <f>TREND(Calibration!$A$4:$A$6,Calibration!$D$4:$D$6,'CO2 Concentration Data'!B47)</f>
        <v>405.90976133563822</v>
      </c>
      <c r="J47">
        <f>TREND(Calibration!$A$4:$A$6,Calibration!$E$4:$E$6,'CO2 Concentration Data'!E47)</f>
        <v>403.76564232994309</v>
      </c>
      <c r="K47">
        <f t="shared" si="0"/>
        <v>406.31559680488317</v>
      </c>
    </row>
    <row r="48" spans="1:11" x14ac:dyDescent="0.25">
      <c r="A48">
        <v>226554</v>
      </c>
      <c r="B48">
        <v>0.41489999999999999</v>
      </c>
      <c r="C48">
        <v>1.0244</v>
      </c>
      <c r="D48">
        <v>1.01559997</v>
      </c>
      <c r="E48">
        <v>0.58819997000000002</v>
      </c>
      <c r="G48">
        <f>TREND(Calibration!$A$4:$A$6,Calibration!$B$4:$B$6,'CO2 Concentration Data'!D48)</f>
        <v>411.13008025302344</v>
      </c>
      <c r="H48">
        <f>TREND(Calibration!$A$4:$A$6,Calibration!$C$4:$C$6,'CO2 Concentration Data'!C48)</f>
        <v>409.02591635525937</v>
      </c>
      <c r="I48">
        <f>TREND(Calibration!$A$4:$A$6,Calibration!$D$4:$D$6,'CO2 Concentration Data'!B48)</f>
        <v>405.40590450951873</v>
      </c>
      <c r="J48">
        <f>TREND(Calibration!$A$4:$A$6,Calibration!$E$4:$E$6,'CO2 Concentration Data'!E48)</f>
        <v>403.76564232994309</v>
      </c>
      <c r="K48">
        <f t="shared" si="0"/>
        <v>406.08219204149236</v>
      </c>
    </row>
    <row r="49" spans="1:11" x14ac:dyDescent="0.25">
      <c r="A49">
        <v>231578</v>
      </c>
      <c r="B49">
        <v>0.41489999999999999</v>
      </c>
      <c r="C49">
        <v>1.0238000199999999</v>
      </c>
      <c r="D49">
        <v>1.0150999999999999</v>
      </c>
      <c r="E49">
        <v>0.59859996999999998</v>
      </c>
      <c r="G49">
        <f>TREND(Calibration!$A$4:$A$6,Calibration!$B$4:$B$6,'CO2 Concentration Data'!D49)</f>
        <v>410.92914407124277</v>
      </c>
      <c r="H49">
        <f>TREND(Calibration!$A$4:$A$6,Calibration!$C$4:$C$6,'CO2 Concentration Data'!C49)</f>
        <v>408.78255874869336</v>
      </c>
      <c r="I49">
        <f>TREND(Calibration!$A$4:$A$6,Calibration!$D$4:$D$6,'CO2 Concentration Data'!B49)</f>
        <v>405.40590450951873</v>
      </c>
      <c r="J49">
        <f>TREND(Calibration!$A$4:$A$6,Calibration!$E$4:$E$6,'CO2 Concentration Data'!E49)</f>
        <v>410.03643462939505</v>
      </c>
      <c r="K49">
        <f t="shared" si="0"/>
        <v>405.95576458288701</v>
      </c>
    </row>
    <row r="50" spans="1:11" x14ac:dyDescent="0.25">
      <c r="A50">
        <v>236634</v>
      </c>
      <c r="B50">
        <v>0.41649999999999998</v>
      </c>
      <c r="C50">
        <v>1.0248999599999999</v>
      </c>
      <c r="D50">
        <v>1.0140000600000001</v>
      </c>
      <c r="E50">
        <v>0.59420002000000005</v>
      </c>
      <c r="G50">
        <f>TREND(Calibration!$A$4:$A$6,Calibration!$B$4:$B$6,'CO2 Concentration Data'!D50)</f>
        <v>410.48708205994672</v>
      </c>
      <c r="H50">
        <f>TREND(Calibration!$A$4:$A$6,Calibration!$C$4:$C$6,'CO2 Concentration Data'!C50)</f>
        <v>409.22870489650859</v>
      </c>
      <c r="I50">
        <f>TREND(Calibration!$A$4:$A$6,Calibration!$D$4:$D$6,'CO2 Concentration Data'!B50)</f>
        <v>407.01824635310106</v>
      </c>
      <c r="J50">
        <f>TREND(Calibration!$A$4:$A$6,Calibration!$E$4:$E$6,'CO2 Concentration Data'!E50)</f>
        <v>407.38343726612834</v>
      </c>
      <c r="K50">
        <f t="shared" si="0"/>
        <v>405.92464480358359</v>
      </c>
    </row>
    <row r="51" spans="1:11" x14ac:dyDescent="0.25">
      <c r="A51">
        <v>241561</v>
      </c>
      <c r="B51">
        <v>0.41489999999999999</v>
      </c>
      <c r="C51">
        <v>1.0238000199999999</v>
      </c>
      <c r="D51">
        <v>1.01779997</v>
      </c>
      <c r="E51">
        <v>0.60240000000000005</v>
      </c>
      <c r="G51">
        <f>TREND(Calibration!$A$4:$A$6,Calibration!$B$4:$B$6,'CO2 Concentration Data'!D51)</f>
        <v>412.01425250319306</v>
      </c>
      <c r="H51">
        <f>TREND(Calibration!$A$4:$A$6,Calibration!$C$4:$C$6,'CO2 Concentration Data'!C51)</f>
        <v>408.78255874869336</v>
      </c>
      <c r="I51">
        <f>TREND(Calibration!$A$4:$A$6,Calibration!$D$4:$D$6,'CO2 Concentration Data'!B51)</f>
        <v>405.40590450951873</v>
      </c>
      <c r="J51">
        <f>TREND(Calibration!$A$4:$A$6,Calibration!$E$4:$E$6,'CO2 Concentration Data'!E51)</f>
        <v>412.32770375071107</v>
      </c>
      <c r="K51">
        <f t="shared" si="0"/>
        <v>406.09580825783615</v>
      </c>
    </row>
    <row r="52" spans="1:11" x14ac:dyDescent="0.25">
      <c r="A52">
        <v>246564</v>
      </c>
      <c r="B52">
        <v>0.41539999999999999</v>
      </c>
      <c r="C52">
        <v>1.0244</v>
      </c>
      <c r="D52">
        <v>1.01670003</v>
      </c>
      <c r="E52">
        <v>0.60680002</v>
      </c>
      <c r="G52">
        <f>TREND(Calibration!$A$4:$A$6,Calibration!$B$4:$B$6,'CO2 Concentration Data'!D52)</f>
        <v>411.57219049189689</v>
      </c>
      <c r="H52">
        <f>TREND(Calibration!$A$4:$A$6,Calibration!$C$4:$C$6,'CO2 Concentration Data'!C52)</f>
        <v>409.02591635525937</v>
      </c>
      <c r="I52">
        <f>TREND(Calibration!$A$4:$A$6,Calibration!$D$4:$D$6,'CO2 Concentration Data'!B52)</f>
        <v>405.90976133563822</v>
      </c>
      <c r="J52">
        <f>TREND(Calibration!$A$4:$A$6,Calibration!$E$4:$E$6,'CO2 Concentration Data'!E52)</f>
        <v>414.9807433212336</v>
      </c>
      <c r="K52">
        <f t="shared" si="0"/>
        <v>406.47897992530284</v>
      </c>
    </row>
    <row r="53" spans="1:11" x14ac:dyDescent="0.25">
      <c r="A53">
        <v>251553</v>
      </c>
      <c r="B53">
        <v>0.41489999999999999</v>
      </c>
      <c r="C53">
        <v>1.0227999699999999</v>
      </c>
      <c r="D53">
        <v>1.0161999500000001</v>
      </c>
      <c r="E53">
        <v>0.60079998000000001</v>
      </c>
      <c r="G53">
        <f>TREND(Calibration!$A$4:$A$6,Calibration!$B$4:$B$6,'CO2 Concentration Data'!D53)</f>
        <v>411.37121010150383</v>
      </c>
      <c r="H53">
        <f>TREND(Calibration!$A$4:$A$6,Calibration!$C$4:$C$6,'CO2 Concentration Data'!C53)</f>
        <v>408.37692893695578</v>
      </c>
      <c r="I53">
        <f>TREND(Calibration!$A$4:$A$6,Calibration!$D$4:$D$6,'CO2 Concentration Data'!B53)</f>
        <v>405.40590450951873</v>
      </c>
      <c r="J53">
        <f>TREND(Calibration!$A$4:$A$6,Calibration!$E$4:$E$6,'CO2 Concentration Data'!E53)</f>
        <v>411.36295441465631</v>
      </c>
      <c r="K53">
        <f t="shared" si="0"/>
        <v>406.8310306464453</v>
      </c>
    </row>
    <row r="54" spans="1:11" x14ac:dyDescent="0.25">
      <c r="A54">
        <v>256634</v>
      </c>
      <c r="B54">
        <v>0.41489999999999999</v>
      </c>
      <c r="C54">
        <v>1.0238000199999999</v>
      </c>
      <c r="D54">
        <v>1.0183999500000001</v>
      </c>
      <c r="E54">
        <v>0.59359998000000003</v>
      </c>
      <c r="G54">
        <f>TREND(Calibration!$A$4:$A$6,Calibration!$B$4:$B$6,'CO2 Concentration Data'!D54)</f>
        <v>412.2553823516734</v>
      </c>
      <c r="H54">
        <f>TREND(Calibration!$A$4:$A$6,Calibration!$C$4:$C$6,'CO2 Concentration Data'!C54)</f>
        <v>408.78255874869336</v>
      </c>
      <c r="I54">
        <f>TREND(Calibration!$A$4:$A$6,Calibration!$D$4:$D$6,'CO2 Concentration Data'!B54)</f>
        <v>405.40590450951873</v>
      </c>
      <c r="J54">
        <f>TREND(Calibration!$A$4:$A$6,Calibration!$E$4:$E$6,'CO2 Concentration Data'!E54)</f>
        <v>407.02163666888191</v>
      </c>
      <c r="K54">
        <f t="shared" si="0"/>
        <v>406.9691279250377</v>
      </c>
    </row>
    <row r="55" spans="1:11" x14ac:dyDescent="0.25">
      <c r="A55">
        <v>261631</v>
      </c>
      <c r="B55">
        <v>0.41489999999999999</v>
      </c>
      <c r="C55">
        <v>1.0244</v>
      </c>
      <c r="D55">
        <v>1.0183999500000001</v>
      </c>
      <c r="E55">
        <v>0.58979999999999999</v>
      </c>
      <c r="G55">
        <f>TREND(Calibration!$A$4:$A$6,Calibration!$B$4:$B$6,'CO2 Concentration Data'!D55)</f>
        <v>412.2553823516734</v>
      </c>
      <c r="H55">
        <f>TREND(Calibration!$A$4:$A$6,Calibration!$C$4:$C$6,'CO2 Concentration Data'!C55)</f>
        <v>409.02591635525937</v>
      </c>
      <c r="I55">
        <f>TREND(Calibration!$A$4:$A$6,Calibration!$D$4:$D$6,'CO2 Concentration Data'!B55)</f>
        <v>405.40590450951873</v>
      </c>
      <c r="J55">
        <f>TREND(Calibration!$A$4:$A$6,Calibration!$E$4:$E$6,'CO2 Concentration Data'!E55)</f>
        <v>404.7303976956058</v>
      </c>
      <c r="K55">
        <f t="shared" si="0"/>
        <v>406.93606272189498</v>
      </c>
    </row>
    <row r="56" spans="1:11" x14ac:dyDescent="0.25">
      <c r="A56">
        <v>266625</v>
      </c>
      <c r="B56">
        <v>0.41489999999999999</v>
      </c>
      <c r="C56">
        <v>1.0244</v>
      </c>
      <c r="D56">
        <v>1.0189000399999999</v>
      </c>
      <c r="E56">
        <v>0.59200001000000002</v>
      </c>
      <c r="G56">
        <f>TREND(Calibration!$A$4:$A$6,Calibration!$B$4:$B$6,'CO2 Concentration Data'!D56)</f>
        <v>412.45636676103123</v>
      </c>
      <c r="H56">
        <f>TREND(Calibration!$A$4:$A$6,Calibration!$C$4:$C$6,'CO2 Concentration Data'!C56)</f>
        <v>409.02591635525937</v>
      </c>
      <c r="I56">
        <f>TREND(Calibration!$A$4:$A$6,Calibration!$D$4:$D$6,'CO2 Concentration Data'!B56)</f>
        <v>405.40590450951873</v>
      </c>
      <c r="J56">
        <f>TREND(Calibration!$A$4:$A$6,Calibration!$E$4:$E$6,'CO2 Concentration Data'!E56)</f>
        <v>406.05691748086707</v>
      </c>
      <c r="K56">
        <f t="shared" si="0"/>
        <v>407.00997482353768</v>
      </c>
    </row>
    <row r="57" spans="1:11" x14ac:dyDescent="0.25">
      <c r="A57">
        <v>271599</v>
      </c>
      <c r="B57">
        <v>0.41489999999999999</v>
      </c>
      <c r="C57">
        <v>1.0255000599999999</v>
      </c>
      <c r="D57">
        <v>1.01670003</v>
      </c>
      <c r="E57">
        <v>0.60129999999999995</v>
      </c>
      <c r="G57">
        <f>TREND(Calibration!$A$4:$A$6,Calibration!$B$4:$B$6,'CO2 Concentration Data'!D57)</f>
        <v>411.57219049189689</v>
      </c>
      <c r="H57">
        <f>TREND(Calibration!$A$4:$A$6,Calibration!$C$4:$C$6,'CO2 Concentration Data'!C57)</f>
        <v>409.47211117621828</v>
      </c>
      <c r="I57">
        <f>TREND(Calibration!$A$4:$A$6,Calibration!$D$4:$D$6,'CO2 Concentration Data'!B57)</f>
        <v>405.40590450951873</v>
      </c>
      <c r="J57">
        <f>TREND(Calibration!$A$4:$A$6,Calibration!$E$4:$E$6,'CO2 Concentration Data'!E57)</f>
        <v>411.66444687288435</v>
      </c>
      <c r="K57">
        <f t="shared" si="0"/>
        <v>407.28616918621907</v>
      </c>
    </row>
    <row r="58" spans="1:11" x14ac:dyDescent="0.25">
      <c r="A58">
        <v>276604</v>
      </c>
      <c r="B58">
        <v>0.41429999000000001</v>
      </c>
      <c r="C58">
        <v>1.02330005</v>
      </c>
      <c r="D58">
        <v>1.01779997</v>
      </c>
      <c r="E58">
        <v>0.60129999999999995</v>
      </c>
      <c r="G58">
        <f>TREND(Calibration!$A$4:$A$6,Calibration!$B$4:$B$6,'CO2 Concentration Data'!D58)</f>
        <v>412.01425250319306</v>
      </c>
      <c r="H58">
        <f>TREND(Calibration!$A$4:$A$6,Calibration!$C$4:$C$6,'CO2 Concentration Data'!C58)</f>
        <v>408.57976615134885</v>
      </c>
      <c r="I58">
        <f>TREND(Calibration!$A$4:$A$6,Calibration!$D$4:$D$6,'CO2 Concentration Data'!B58)</f>
        <v>404.80126624103889</v>
      </c>
      <c r="J58">
        <f>TREND(Calibration!$A$4:$A$6,Calibration!$E$4:$E$6,'CO2 Concentration Data'!E58)</f>
        <v>411.66444687288435</v>
      </c>
      <c r="K58">
        <f t="shared" si="0"/>
        <v>407.60515450971513</v>
      </c>
    </row>
    <row r="59" spans="1:11" x14ac:dyDescent="0.25">
      <c r="A59">
        <v>281582</v>
      </c>
      <c r="B59">
        <v>0.4138</v>
      </c>
      <c r="C59">
        <v>1.0238000199999999</v>
      </c>
      <c r="D59">
        <v>1.0183999500000001</v>
      </c>
      <c r="E59">
        <v>0.59310001000000001</v>
      </c>
      <c r="G59">
        <f>TREND(Calibration!$A$4:$A$6,Calibration!$B$4:$B$6,'CO2 Concentration Data'!D59)</f>
        <v>412.2553823516734</v>
      </c>
      <c r="H59">
        <f>TREND(Calibration!$A$4:$A$6,Calibration!$C$4:$C$6,'CO2 Concentration Data'!C59)</f>
        <v>408.78255874869336</v>
      </c>
      <c r="I59">
        <f>TREND(Calibration!$A$4:$A$6,Calibration!$D$4:$D$6,'CO2 Concentration Data'!B59)</f>
        <v>404.29741949205595</v>
      </c>
      <c r="J59">
        <f>TREND(Calibration!$A$4:$A$6,Calibration!$E$4:$E$6,'CO2 Concentration Data'!E59)</f>
        <v>406.72017435869373</v>
      </c>
      <c r="K59">
        <f t="shared" si="0"/>
        <v>407.56236354890029</v>
      </c>
    </row>
    <row r="60" spans="1:11" x14ac:dyDescent="0.25">
      <c r="A60">
        <v>286580</v>
      </c>
      <c r="B60">
        <v>0.41600000999999998</v>
      </c>
      <c r="C60">
        <v>1.0238000199999999</v>
      </c>
      <c r="D60">
        <v>1.0189000399999999</v>
      </c>
      <c r="E60">
        <v>0.60350000999999998</v>
      </c>
      <c r="G60">
        <f>TREND(Calibration!$A$4:$A$6,Calibration!$B$4:$B$6,'CO2 Concentration Data'!D60)</f>
        <v>412.45636676103123</v>
      </c>
      <c r="H60">
        <f>TREND(Calibration!$A$4:$A$6,Calibration!$C$4:$C$6,'CO2 Concentration Data'!C60)</f>
        <v>408.78255874869336</v>
      </c>
      <c r="I60">
        <f>TREND(Calibration!$A$4:$A$6,Calibration!$D$4:$D$6,'CO2 Concentration Data'!B60)</f>
        <v>406.51439960411807</v>
      </c>
      <c r="J60">
        <f>TREND(Calibration!$A$4:$A$6,Calibration!$E$4:$E$6,'CO2 Concentration Data'!E60)</f>
        <v>412.99096665814562</v>
      </c>
      <c r="K60">
        <f t="shared" si="0"/>
        <v>407.83855907860249</v>
      </c>
    </row>
    <row r="61" spans="1:11" x14ac:dyDescent="0.25">
      <c r="A61">
        <v>291553</v>
      </c>
      <c r="B61">
        <v>0.41489999999999999</v>
      </c>
      <c r="C61">
        <v>1.02330005</v>
      </c>
      <c r="D61">
        <v>1.0211000400000001</v>
      </c>
      <c r="E61">
        <v>0.59859996999999998</v>
      </c>
      <c r="G61">
        <f>TREND(Calibration!$A$4:$A$6,Calibration!$B$4:$B$6,'CO2 Concentration Data'!D61)</f>
        <v>413.34053901120092</v>
      </c>
      <c r="H61">
        <f>TREND(Calibration!$A$4:$A$6,Calibration!$C$4:$C$6,'CO2 Concentration Data'!C61)</f>
        <v>408.57976615134885</v>
      </c>
      <c r="I61">
        <f>TREND(Calibration!$A$4:$A$6,Calibration!$D$4:$D$6,'CO2 Concentration Data'!B61)</f>
        <v>405.40590450951873</v>
      </c>
      <c r="J61">
        <f>TREND(Calibration!$A$4:$A$6,Calibration!$E$4:$E$6,'CO2 Concentration Data'!E61)</f>
        <v>410.03643462939505</v>
      </c>
      <c r="K61">
        <f t="shared" si="0"/>
        <v>408.09530328746399</v>
      </c>
    </row>
    <row r="62" spans="1:11" x14ac:dyDescent="0.25">
      <c r="A62">
        <v>296554</v>
      </c>
      <c r="B62">
        <v>0.41489999999999999</v>
      </c>
      <c r="C62">
        <v>1.0211000400000001</v>
      </c>
      <c r="D62">
        <v>1.01730001</v>
      </c>
      <c r="E62">
        <v>0.59089999999999998</v>
      </c>
      <c r="G62">
        <f>TREND(Calibration!$A$4:$A$6,Calibration!$B$4:$B$6,'CO2 Concentration Data'!D62)</f>
        <v>411.81332034037723</v>
      </c>
      <c r="H62">
        <f>TREND(Calibration!$A$4:$A$6,Calibration!$C$4:$C$6,'CO2 Concentration Data'!C62)</f>
        <v>407.68742112647936</v>
      </c>
      <c r="I62">
        <f>TREND(Calibration!$A$4:$A$6,Calibration!$D$4:$D$6,'CO2 Concentration Data'!B62)</f>
        <v>405.40590450951873</v>
      </c>
      <c r="J62">
        <f>TREND(Calibration!$A$4:$A$6,Calibration!$E$4:$E$6,'CO2 Concentration Data'!E62)</f>
        <v>405.3936545734324</v>
      </c>
      <c r="K62">
        <f t="shared" si="0"/>
        <v>408.10502885063261</v>
      </c>
    </row>
    <row r="63" spans="1:11" x14ac:dyDescent="0.25">
      <c r="A63">
        <v>301553</v>
      </c>
      <c r="B63">
        <v>0.41429999000000001</v>
      </c>
      <c r="C63">
        <v>1.0238000199999999</v>
      </c>
      <c r="D63">
        <v>1.01730001</v>
      </c>
      <c r="E63">
        <v>0.58979999999999999</v>
      </c>
      <c r="G63">
        <f>TREND(Calibration!$A$4:$A$6,Calibration!$B$4:$B$6,'CO2 Concentration Data'!D63)</f>
        <v>411.81332034037723</v>
      </c>
      <c r="H63">
        <f>TREND(Calibration!$A$4:$A$6,Calibration!$C$4:$C$6,'CO2 Concentration Data'!C63)</f>
        <v>408.78255874869336</v>
      </c>
      <c r="I63">
        <f>TREND(Calibration!$A$4:$A$6,Calibration!$D$4:$D$6,'CO2 Concentration Data'!B63)</f>
        <v>404.80126624103889</v>
      </c>
      <c r="J63">
        <f>TREND(Calibration!$A$4:$A$6,Calibration!$E$4:$E$6,'CO2 Concentration Data'!E63)</f>
        <v>404.7303976956058</v>
      </c>
      <c r="K63">
        <f t="shared" si="0"/>
        <v>408.01944692900292</v>
      </c>
    </row>
    <row r="64" spans="1:11" x14ac:dyDescent="0.25">
      <c r="A64">
        <v>306579</v>
      </c>
      <c r="B64">
        <v>0.41489999999999999</v>
      </c>
      <c r="C64">
        <v>1.0255000599999999</v>
      </c>
      <c r="D64">
        <v>1.01779997</v>
      </c>
      <c r="E64">
        <v>0.59689999000000005</v>
      </c>
      <c r="G64">
        <f>TREND(Calibration!$A$4:$A$6,Calibration!$B$4:$B$6,'CO2 Concentration Data'!D64)</f>
        <v>412.01425250319306</v>
      </c>
      <c r="H64">
        <f>TREND(Calibration!$A$4:$A$6,Calibration!$C$4:$C$6,'CO2 Concentration Data'!C64)</f>
        <v>409.47211117621828</v>
      </c>
      <c r="I64">
        <f>TREND(Calibration!$A$4:$A$6,Calibration!$D$4:$D$6,'CO2 Concentration Data'!B64)</f>
        <v>405.40590450951873</v>
      </c>
      <c r="J64">
        <f>TREND(Calibration!$A$4:$A$6,Calibration!$E$4:$E$6,'CO2 Concentration Data'!E64)</f>
        <v>409.01141333196983</v>
      </c>
      <c r="K64">
        <f t="shared" si="0"/>
        <v>408.17893959075093</v>
      </c>
    </row>
    <row r="65" spans="1:11" x14ac:dyDescent="0.25">
      <c r="A65">
        <v>311651</v>
      </c>
      <c r="B65">
        <v>0.41489999999999999</v>
      </c>
      <c r="C65">
        <v>1.0227999699999999</v>
      </c>
      <c r="D65">
        <v>1.0150999999999999</v>
      </c>
      <c r="E65">
        <v>0.58979999999999999</v>
      </c>
      <c r="G65">
        <f>TREND(Calibration!$A$4:$A$6,Calibration!$B$4:$B$6,'CO2 Concentration Data'!D65)</f>
        <v>410.92914407124277</v>
      </c>
      <c r="H65">
        <f>TREND(Calibration!$A$4:$A$6,Calibration!$C$4:$C$6,'CO2 Concentration Data'!C65)</f>
        <v>408.37692893695578</v>
      </c>
      <c r="I65">
        <f>TREND(Calibration!$A$4:$A$6,Calibration!$D$4:$D$6,'CO2 Concentration Data'!B65)</f>
        <v>405.40590450951873</v>
      </c>
      <c r="J65">
        <f>TREND(Calibration!$A$4:$A$6,Calibration!$E$4:$E$6,'CO2 Concentration Data'!E65)</f>
        <v>404.7303976956058</v>
      </c>
      <c r="K65">
        <f t="shared" si="0"/>
        <v>408.06223788981771</v>
      </c>
    </row>
    <row r="66" spans="1:11" x14ac:dyDescent="0.25">
      <c r="A66">
        <v>316582</v>
      </c>
      <c r="B66">
        <v>0.41489999999999999</v>
      </c>
      <c r="C66">
        <v>1.0255000599999999</v>
      </c>
      <c r="D66">
        <v>1.0150999999999999</v>
      </c>
      <c r="E66">
        <v>0.5887</v>
      </c>
      <c r="G66">
        <f>TREND(Calibration!$A$4:$A$6,Calibration!$B$4:$B$6,'CO2 Concentration Data'!D66)</f>
        <v>410.92914407124277</v>
      </c>
      <c r="H66">
        <f>TREND(Calibration!$A$4:$A$6,Calibration!$C$4:$C$6,'CO2 Concentration Data'!C66)</f>
        <v>409.47211117621828</v>
      </c>
      <c r="I66">
        <f>TREND(Calibration!$A$4:$A$6,Calibration!$D$4:$D$6,'CO2 Concentration Data'!B66)</f>
        <v>405.40590450951873</v>
      </c>
      <c r="J66">
        <f>TREND(Calibration!$A$4:$A$6,Calibration!$E$4:$E$6,'CO2 Concentration Data'!E66)</f>
        <v>404.06714081777915</v>
      </c>
      <c r="K66">
        <f t="shared" si="0"/>
        <v>407.88134984491393</v>
      </c>
    </row>
    <row r="67" spans="1:11" x14ac:dyDescent="0.25">
      <c r="A67">
        <v>321555</v>
      </c>
      <c r="B67">
        <v>0.41539999999999999</v>
      </c>
      <c r="C67">
        <v>1.0227999699999999</v>
      </c>
      <c r="D67">
        <v>1.01670003</v>
      </c>
      <c r="E67">
        <v>0.58819997000000002</v>
      </c>
      <c r="G67">
        <f>TREND(Calibration!$A$4:$A$6,Calibration!$B$4:$B$6,'CO2 Concentration Data'!D67)</f>
        <v>411.57219049189689</v>
      </c>
      <c r="H67">
        <f>TREND(Calibration!$A$4:$A$6,Calibration!$C$4:$C$6,'CO2 Concentration Data'!C67)</f>
        <v>408.37692893695578</v>
      </c>
      <c r="I67">
        <f>TREND(Calibration!$A$4:$A$6,Calibration!$D$4:$D$6,'CO2 Concentration Data'!B67)</f>
        <v>405.90976133563822</v>
      </c>
      <c r="J67">
        <f>TREND(Calibration!$A$4:$A$6,Calibration!$E$4:$E$6,'CO2 Concentration Data'!E67)</f>
        <v>403.76564232994309</v>
      </c>
      <c r="K67">
        <f t="shared" si="0"/>
        <v>407.79576792328413</v>
      </c>
    </row>
    <row r="68" spans="1:11" x14ac:dyDescent="0.25">
      <c r="A68">
        <v>326555</v>
      </c>
      <c r="B68">
        <v>0.41600000999999998</v>
      </c>
      <c r="C68">
        <v>1.0227999699999999</v>
      </c>
      <c r="D68">
        <v>1.01670003</v>
      </c>
      <c r="E68">
        <v>0.59310001000000001</v>
      </c>
      <c r="G68">
        <f>TREND(Calibration!$A$4:$A$6,Calibration!$B$4:$B$6,'CO2 Concentration Data'!D68)</f>
        <v>411.57219049189689</v>
      </c>
      <c r="H68">
        <f>TREND(Calibration!$A$4:$A$6,Calibration!$C$4:$C$6,'CO2 Concentration Data'!C68)</f>
        <v>408.37692893695578</v>
      </c>
      <c r="I68">
        <f>TREND(Calibration!$A$4:$A$6,Calibration!$D$4:$D$6,'CO2 Concentration Data'!B68)</f>
        <v>406.51439960411807</v>
      </c>
      <c r="J68">
        <f>TREND(Calibration!$A$4:$A$6,Calibration!$E$4:$E$6,'CO2 Concentration Data'!E68)</f>
        <v>406.72017435869373</v>
      </c>
      <c r="K68">
        <f t="shared" si="0"/>
        <v>407.58375990457341</v>
      </c>
    </row>
    <row r="69" spans="1:11" x14ac:dyDescent="0.25">
      <c r="A69">
        <v>331568</v>
      </c>
      <c r="B69">
        <v>0.41539999999999999</v>
      </c>
      <c r="C69">
        <v>1.0244</v>
      </c>
      <c r="D69">
        <v>1.0161999500000001</v>
      </c>
      <c r="E69">
        <v>0.58979999999999999</v>
      </c>
      <c r="G69">
        <f>TREND(Calibration!$A$4:$A$6,Calibration!$B$4:$B$6,'CO2 Concentration Data'!D69)</f>
        <v>411.37121010150383</v>
      </c>
      <c r="H69">
        <f>TREND(Calibration!$A$4:$A$6,Calibration!$C$4:$C$6,'CO2 Concentration Data'!C69)</f>
        <v>409.02591635525937</v>
      </c>
      <c r="I69">
        <f>TREND(Calibration!$A$4:$A$6,Calibration!$D$4:$D$6,'CO2 Concentration Data'!B69)</f>
        <v>405.90976133563822</v>
      </c>
      <c r="J69">
        <f>TREND(Calibration!$A$4:$A$6,Calibration!$E$4:$E$6,'CO2 Concentration Data'!E69)</f>
        <v>404.7303976956058</v>
      </c>
      <c r="K69">
        <f t="shared" si="0"/>
        <v>407.57209008458636</v>
      </c>
    </row>
    <row r="70" spans="1:11" x14ac:dyDescent="0.25">
      <c r="A70">
        <v>336556</v>
      </c>
      <c r="B70">
        <v>0.41489999999999999</v>
      </c>
      <c r="C70">
        <v>1.0238000199999999</v>
      </c>
      <c r="D70">
        <v>1.0199999799999999</v>
      </c>
      <c r="E70">
        <v>0.59579998000000001</v>
      </c>
      <c r="G70">
        <f>TREND(Calibration!$A$4:$A$6,Calibration!$B$4:$B$6,'CO2 Concentration Data'!D70)</f>
        <v>412.89842877232741</v>
      </c>
      <c r="H70">
        <f>TREND(Calibration!$A$4:$A$6,Calibration!$C$4:$C$6,'CO2 Concentration Data'!C70)</f>
        <v>408.78255874869336</v>
      </c>
      <c r="I70">
        <f>TREND(Calibration!$A$4:$A$6,Calibration!$D$4:$D$6,'CO2 Concentration Data'!B70)</f>
        <v>405.40590450951873</v>
      </c>
      <c r="J70">
        <f>TREND(Calibration!$A$4:$A$6,Calibration!$E$4:$E$6,'CO2 Concentration Data'!E70)</f>
        <v>408.34815042453516</v>
      </c>
      <c r="K70">
        <f t="shared" si="0"/>
        <v>407.60320986388979</v>
      </c>
    </row>
    <row r="71" spans="1:11" x14ac:dyDescent="0.25">
      <c r="A71">
        <v>341609</v>
      </c>
      <c r="B71">
        <v>0.41270000000000001</v>
      </c>
      <c r="C71">
        <v>1.0248999599999999</v>
      </c>
      <c r="D71">
        <v>1.02330005</v>
      </c>
      <c r="E71">
        <v>0.59689999000000005</v>
      </c>
      <c r="G71">
        <f>TREND(Calibration!$A$4:$A$6,Calibration!$B$4:$B$6,'CO2 Concentration Data'!D71)</f>
        <v>414.22471528033526</v>
      </c>
      <c r="H71">
        <f>TREND(Calibration!$A$4:$A$6,Calibration!$C$4:$C$6,'CO2 Concentration Data'!C71)</f>
        <v>409.22870489650859</v>
      </c>
      <c r="I71">
        <f>TREND(Calibration!$A$4:$A$6,Calibration!$D$4:$D$6,'CO2 Concentration Data'!B71)</f>
        <v>403.18893447459311</v>
      </c>
      <c r="J71">
        <f>TREND(Calibration!$A$4:$A$6,Calibration!$E$4:$E$6,'CO2 Concentration Data'!E71)</f>
        <v>409.01141333196983</v>
      </c>
      <c r="K71">
        <f t="shared" si="0"/>
        <v>407.66739620786035</v>
      </c>
    </row>
    <row r="72" spans="1:11" x14ac:dyDescent="0.25">
      <c r="A72">
        <v>346642</v>
      </c>
      <c r="B72">
        <v>0.41489999999999999</v>
      </c>
      <c r="C72">
        <v>1.0288000100000001</v>
      </c>
      <c r="D72">
        <v>1.0636999600000001</v>
      </c>
      <c r="E72">
        <v>0.59859996999999998</v>
      </c>
      <c r="G72">
        <f>TREND(Calibration!$A$4:$A$6,Calibration!$B$4:$B$6,'CO2 Concentration Data'!D72)</f>
        <v>430.46129679458522</v>
      </c>
      <c r="H72">
        <f>TREND(Calibration!$A$4:$A$6,Calibration!$C$4:$C$6,'CO2 Concentration Data'!C72)</f>
        <v>410.81060234890305</v>
      </c>
      <c r="I72">
        <f>TREND(Calibration!$A$4:$A$6,Calibration!$D$4:$D$6,'CO2 Concentration Data'!B72)</f>
        <v>405.40590450951873</v>
      </c>
      <c r="J72">
        <f>TREND(Calibration!$A$4:$A$6,Calibration!$E$4:$E$6,'CO2 Concentration Data'!E72)</f>
        <v>410.03643462939505</v>
      </c>
      <c r="K72">
        <f t="shared" si="0"/>
        <v>407.6790660278474</v>
      </c>
    </row>
    <row r="73" spans="1:11" x14ac:dyDescent="0.25">
      <c r="A73">
        <v>351593</v>
      </c>
      <c r="B73">
        <v>0.41539999999999999</v>
      </c>
      <c r="C73">
        <v>1.0456999499999999</v>
      </c>
      <c r="D73">
        <v>1.0615999700000001</v>
      </c>
      <c r="E73">
        <v>0.59149998000000004</v>
      </c>
      <c r="G73">
        <f>TREND(Calibration!$A$4:$A$6,Calibration!$B$4:$B$6,'CO2 Concentration Data'!D73)</f>
        <v>429.61731821111533</v>
      </c>
      <c r="H73">
        <f>TREND(Calibration!$A$4:$A$6,Calibration!$C$4:$C$6,'CO2 Concentration Data'!C73)</f>
        <v>417.66537909064181</v>
      </c>
      <c r="I73">
        <f>TREND(Calibration!$A$4:$A$6,Calibration!$D$4:$D$6,'CO2 Concentration Data'!B73)</f>
        <v>405.90976133563822</v>
      </c>
      <c r="J73">
        <f>TREND(Calibration!$A$4:$A$6,Calibration!$E$4:$E$6,'CO2 Concentration Data'!E73)</f>
        <v>405.75541899303101</v>
      </c>
      <c r="K73">
        <f t="shared" si="0"/>
        <v>407.62654930936037</v>
      </c>
    </row>
    <row r="74" spans="1:11" x14ac:dyDescent="0.25">
      <c r="A74">
        <v>356553</v>
      </c>
      <c r="B74">
        <v>0.41489999999999999</v>
      </c>
      <c r="C74">
        <v>1.04840004</v>
      </c>
      <c r="D74">
        <v>1.07089996</v>
      </c>
      <c r="E74">
        <v>0.60079998000000001</v>
      </c>
      <c r="G74">
        <f>TREND(Calibration!$A$4:$A$6,Calibration!$B$4:$B$6,'CO2 Concentration Data'!D74)</f>
        <v>433.35495143150393</v>
      </c>
      <c r="H74">
        <f>TREND(Calibration!$A$4:$A$6,Calibration!$C$4:$C$6,'CO2 Concentration Data'!C74)</f>
        <v>418.76056132990431</v>
      </c>
      <c r="I74">
        <f>TREND(Calibration!$A$4:$A$6,Calibration!$D$4:$D$6,'CO2 Concentration Data'!B74)</f>
        <v>405.40590450951873</v>
      </c>
      <c r="J74">
        <f>TREND(Calibration!$A$4:$A$6,Calibration!$E$4:$E$6,'CO2 Concentration Data'!E74)</f>
        <v>411.36295441465631</v>
      </c>
      <c r="K74">
        <f t="shared" si="0"/>
        <v>407.85022831507905</v>
      </c>
    </row>
    <row r="75" spans="1:11" x14ac:dyDescent="0.25">
      <c r="A75">
        <v>361594</v>
      </c>
      <c r="B75">
        <v>0.41649999999999998</v>
      </c>
      <c r="C75">
        <v>1.0534000400000001</v>
      </c>
      <c r="D75">
        <v>1.0785000300000001</v>
      </c>
      <c r="E75">
        <v>0.59909999000000003</v>
      </c>
      <c r="G75">
        <f>TREND(Calibration!$A$4:$A$6,Calibration!$B$4:$B$6,'CO2 Concentration Data'!D75)</f>
        <v>436.40939279211602</v>
      </c>
      <c r="H75">
        <f>TREND(Calibration!$A$4:$A$6,Calibration!$C$4:$C$6,'CO2 Concentration Data'!C75)</f>
        <v>420.78860898620928</v>
      </c>
      <c r="I75">
        <f>TREND(Calibration!$A$4:$A$6,Calibration!$D$4:$D$6,'CO2 Concentration Data'!B75)</f>
        <v>407.01824635310106</v>
      </c>
      <c r="J75">
        <f>TREND(Calibration!$A$4:$A$6,Calibration!$E$4:$E$6,'CO2 Concentration Data'!E75)</f>
        <v>410.33792708762314</v>
      </c>
      <c r="K75">
        <f t="shared" si="0"/>
        <v>408.00972097682711</v>
      </c>
    </row>
    <row r="76" spans="1:11" x14ac:dyDescent="0.25">
      <c r="A76">
        <v>366573</v>
      </c>
      <c r="B76">
        <v>0.41429999000000001</v>
      </c>
      <c r="C76">
        <v>1.05610001</v>
      </c>
      <c r="D76">
        <v>1.11839998</v>
      </c>
      <c r="E76">
        <v>0.59530002000000004</v>
      </c>
      <c r="G76">
        <f>TREND(Calibration!$A$4:$A$6,Calibration!$B$4:$B$6,'CO2 Concentration Data'!D76)</f>
        <v>452.4450421435501</v>
      </c>
      <c r="H76">
        <f>TREND(Calibration!$A$4:$A$6,Calibration!$C$4:$C$6,'CO2 Concentration Data'!C76)</f>
        <v>421.88374255232799</v>
      </c>
      <c r="I76">
        <f>TREND(Calibration!$A$4:$A$6,Calibration!$D$4:$D$6,'CO2 Concentration Data'!B76)</f>
        <v>404.80126624103889</v>
      </c>
      <c r="J76">
        <f>TREND(Calibration!$A$4:$A$6,Calibration!$E$4:$E$6,'CO2 Concentration Data'!E76)</f>
        <v>408.04669414395499</v>
      </c>
      <c r="K76">
        <f t="shared" si="0"/>
        <v>407.92414041672185</v>
      </c>
    </row>
    <row r="77" spans="1:11" x14ac:dyDescent="0.25">
      <c r="A77">
        <v>371575</v>
      </c>
      <c r="B77">
        <v>0.41760001000000002</v>
      </c>
      <c r="C77">
        <v>1.08179998</v>
      </c>
      <c r="D77">
        <v>1.14359999</v>
      </c>
      <c r="E77">
        <v>0.59420002000000005</v>
      </c>
      <c r="G77">
        <f>TREND(Calibration!$A$4:$A$6,Calibration!$B$4:$B$6,'CO2 Concentration Data'!D77)</f>
        <v>462.57283739173045</v>
      </c>
      <c r="H77">
        <f>TREND(Calibration!$A$4:$A$6,Calibration!$C$4:$C$6,'CO2 Concentration Data'!C77)</f>
        <v>432.30789533744945</v>
      </c>
      <c r="I77">
        <f>TREND(Calibration!$A$4:$A$6,Calibration!$D$4:$D$6,'CO2 Concentration Data'!B77)</f>
        <v>408.12674144770045</v>
      </c>
      <c r="J77">
        <f>TREND(Calibration!$A$4:$A$6,Calibration!$E$4:$E$6,'CO2 Concentration Data'!E77)</f>
        <v>407.38343726612834</v>
      </c>
      <c r="K77">
        <f t="shared" si="0"/>
        <v>407.99805251836443</v>
      </c>
    </row>
    <row r="78" spans="1:11" x14ac:dyDescent="0.25">
      <c r="A78">
        <v>376594</v>
      </c>
      <c r="B78">
        <v>0.41710001000000002</v>
      </c>
      <c r="C78">
        <v>1.0971000200000001</v>
      </c>
      <c r="D78">
        <v>1.1462999599999999</v>
      </c>
      <c r="E78">
        <v>0.60079998000000001</v>
      </c>
      <c r="G78">
        <f>TREND(Calibration!$A$4:$A$6,Calibration!$B$4:$B$6,'CO2 Concentration Data'!D78)</f>
        <v>463.65794582368062</v>
      </c>
      <c r="H78">
        <f>TREND(Calibration!$A$4:$A$6,Calibration!$C$4:$C$6,'CO2 Concentration Data'!C78)</f>
        <v>438.51373739012382</v>
      </c>
      <c r="I78">
        <f>TREND(Calibration!$A$4:$A$6,Calibration!$D$4:$D$6,'CO2 Concentration Data'!B78)</f>
        <v>407.62288462158097</v>
      </c>
      <c r="J78">
        <f>TREND(Calibration!$A$4:$A$6,Calibration!$E$4:$E$6,'CO2 Concentration Data'!E78)</f>
        <v>411.36295441465631</v>
      </c>
      <c r="K78">
        <f t="shared" si="0"/>
        <v>408.24312710174235</v>
      </c>
    </row>
    <row r="79" spans="1:11" x14ac:dyDescent="0.25">
      <c r="A79">
        <v>381622</v>
      </c>
      <c r="B79">
        <v>0.41819999000000002</v>
      </c>
      <c r="C79">
        <v>1.11020005</v>
      </c>
      <c r="D79">
        <v>1.18130004</v>
      </c>
      <c r="E79">
        <v>0.59310001000000001</v>
      </c>
      <c r="G79">
        <f>TREND(Calibration!$A$4:$A$6,Calibration!$B$4:$B$6,'CO2 Concentration Data'!D79)</f>
        <v>477.72435468264268</v>
      </c>
      <c r="H79">
        <f>TREND(Calibration!$A$4:$A$6,Calibration!$C$4:$C$6,'CO2 Concentration Data'!C79)</f>
        <v>443.82723441792865</v>
      </c>
      <c r="I79">
        <f>TREND(Calibration!$A$4:$A$6,Calibration!$D$4:$D$6,'CO2 Concentration Data'!B79)</f>
        <v>408.73134948477076</v>
      </c>
      <c r="J79">
        <f>TREND(Calibration!$A$4:$A$6,Calibration!$E$4:$E$6,'CO2 Concentration Data'!E79)</f>
        <v>406.72017435869373</v>
      </c>
      <c r="K79">
        <f t="shared" si="0"/>
        <v>408.33843458654076</v>
      </c>
    </row>
    <row r="80" spans="1:11" x14ac:dyDescent="0.25">
      <c r="A80">
        <v>386615</v>
      </c>
      <c r="B80">
        <v>0.42309998999999998</v>
      </c>
      <c r="C80">
        <v>1.11899996</v>
      </c>
      <c r="D80">
        <v>1.19000006</v>
      </c>
      <c r="E80">
        <v>0.60460000999999997</v>
      </c>
      <c r="G80">
        <f>TREND(Calibration!$A$4:$A$6,Calibration!$B$4:$B$6,'CO2 Concentration Data'!D80)</f>
        <v>481.22086207351566</v>
      </c>
      <c r="H80">
        <f>TREND(Calibration!$A$4:$A$6,Calibration!$C$4:$C$6,'CO2 Concentration Data'!C80)</f>
        <v>447.39656178816756</v>
      </c>
      <c r="I80">
        <f>TREND(Calibration!$A$4:$A$6,Calibration!$D$4:$D$6,'CO2 Concentration Data'!B80)</f>
        <v>413.66914638074155</v>
      </c>
      <c r="J80">
        <f>TREND(Calibration!$A$4:$A$6,Calibration!$E$4:$E$6,'CO2 Concentration Data'!E80)</f>
        <v>413.65422353597228</v>
      </c>
      <c r="K80">
        <f t="shared" si="0"/>
        <v>408.45513745449483</v>
      </c>
    </row>
    <row r="81" spans="1:11" x14ac:dyDescent="0.25">
      <c r="A81">
        <v>391553</v>
      </c>
      <c r="B81">
        <v>0.42309998999999998</v>
      </c>
      <c r="C81">
        <v>1.1381000299999999</v>
      </c>
      <c r="D81">
        <v>1.1884000299999999</v>
      </c>
      <c r="E81">
        <v>0.59530002000000004</v>
      </c>
      <c r="G81">
        <f>TREND(Calibration!$A$4:$A$6,Calibration!$B$4:$B$6,'CO2 Concentration Data'!D81)</f>
        <v>480.5778156528616</v>
      </c>
      <c r="H81">
        <f>TREND(Calibration!$A$4:$A$6,Calibration!$C$4:$C$6,'CO2 Concentration Data'!C81)</f>
        <v>455.1437322279196</v>
      </c>
      <c r="I81">
        <f>TREND(Calibration!$A$4:$A$6,Calibration!$D$4:$D$6,'CO2 Concentration Data'!B81)</f>
        <v>413.66914638074155</v>
      </c>
      <c r="J81">
        <f>TREND(Calibration!$A$4:$A$6,Calibration!$E$4:$E$6,'CO2 Concentration Data'!E81)</f>
        <v>408.04669414395499</v>
      </c>
      <c r="K81">
        <f t="shared" si="0"/>
        <v>408.47653283765055</v>
      </c>
    </row>
    <row r="82" spans="1:11" x14ac:dyDescent="0.25">
      <c r="A82">
        <v>396622</v>
      </c>
      <c r="B82">
        <v>0.42359998999999998</v>
      </c>
      <c r="C82">
        <v>1.1403000400000001</v>
      </c>
      <c r="D82">
        <v>1.2206000100000001</v>
      </c>
      <c r="E82">
        <v>0.59469998000000002</v>
      </c>
      <c r="G82">
        <f>TREND(Calibration!$A$4:$A$6,Calibration!$B$4:$B$6,'CO2 Concentration Data'!D82)</f>
        <v>493.51887418559642</v>
      </c>
      <c r="H82">
        <f>TREND(Calibration!$A$4:$A$6,Calibration!$C$4:$C$6,'CO2 Concentration Data'!C82)</f>
        <v>456.03607725278914</v>
      </c>
      <c r="I82">
        <f>TREND(Calibration!$A$4:$A$6,Calibration!$D$4:$D$6,'CO2 Concentration Data'!B82)</f>
        <v>414.17300320686098</v>
      </c>
      <c r="J82">
        <f>TREND(Calibration!$A$4:$A$6,Calibration!$E$4:$E$6,'CO2 Concentration Data'!E82)</f>
        <v>407.68489354670857</v>
      </c>
      <c r="K82">
        <f t="shared" si="0"/>
        <v>408.32676476655371</v>
      </c>
    </row>
    <row r="83" spans="1:11" x14ac:dyDescent="0.25">
      <c r="A83">
        <v>401600</v>
      </c>
      <c r="B83">
        <v>0.42640001</v>
      </c>
      <c r="C83">
        <v>1.15450001</v>
      </c>
      <c r="D83">
        <v>1.2321000099999999</v>
      </c>
      <c r="E83">
        <v>0.59750002999999996</v>
      </c>
      <c r="G83">
        <f>TREND(Calibration!$A$4:$A$6,Calibration!$B$4:$B$6,'CO2 Concentration Data'!D83)</f>
        <v>498.14068367511936</v>
      </c>
      <c r="H83">
        <f>TREND(Calibration!$A$4:$A$6,Calibration!$C$4:$C$6,'CO2 Concentration Data'!C83)</f>
        <v>461.7957204284092</v>
      </c>
      <c r="I83">
        <f>TREND(Calibration!$A$4:$A$6,Calibration!$D$4:$D$6,'CO2 Concentration Data'!B83)</f>
        <v>416.99462158740312</v>
      </c>
      <c r="J83">
        <f>TREND(Calibration!$A$4:$A$6,Calibration!$E$4:$E$6,'CO2 Concentration Data'!E83)</f>
        <v>409.37321392921626</v>
      </c>
      <c r="K83">
        <f t="shared" si="0"/>
        <v>408.14587672164993</v>
      </c>
    </row>
    <row r="84" spans="1:11" x14ac:dyDescent="0.25">
      <c r="A84">
        <v>406554</v>
      </c>
      <c r="B84">
        <v>0.42420000000000002</v>
      </c>
      <c r="C84">
        <v>1.1977000200000001</v>
      </c>
      <c r="D84">
        <v>1.28900003</v>
      </c>
      <c r="E84">
        <v>0.60019999999999996</v>
      </c>
      <c r="G84">
        <f>TREND(Calibration!$A$4:$A$6,Calibration!$B$4:$B$6,'CO2 Concentration Data'!D84)</f>
        <v>521.00860127425392</v>
      </c>
      <c r="H84">
        <f>TREND(Calibration!$A$4:$A$6,Calibration!$C$4:$C$6,'CO2 Concentration Data'!C84)</f>
        <v>479.31805623497922</v>
      </c>
      <c r="I84">
        <f>TREND(Calibration!$A$4:$A$6,Calibration!$D$4:$D$6,'CO2 Concentration Data'!B84)</f>
        <v>414.77764147534094</v>
      </c>
      <c r="J84">
        <f>TREND(Calibration!$A$4:$A$6,Calibration!$E$4:$E$6,'CO2 Concentration Data'!E84)</f>
        <v>411.0011899950577</v>
      </c>
      <c r="K84">
        <f t="shared" si="0"/>
        <v>408.13420690166282</v>
      </c>
    </row>
    <row r="85" spans="1:11" x14ac:dyDescent="0.25">
      <c r="A85">
        <v>411565</v>
      </c>
      <c r="B85">
        <v>0.42750000999999999</v>
      </c>
      <c r="C85">
        <v>1.2167999700000001</v>
      </c>
      <c r="D85">
        <v>1.3327000099999999</v>
      </c>
      <c r="E85">
        <v>0.59469998000000002</v>
      </c>
      <c r="G85">
        <f>TREND(Calibration!$A$4:$A$6,Calibration!$B$4:$B$6,'CO2 Concentration Data'!D85)</f>
        <v>538.57146929651162</v>
      </c>
      <c r="H85">
        <f>TREND(Calibration!$A$4:$A$6,Calibration!$C$4:$C$6,'CO2 Concentration Data'!C85)</f>
        <v>487.06517800158753</v>
      </c>
      <c r="I85">
        <f>TREND(Calibration!$A$4:$A$6,Calibration!$D$4:$D$6,'CO2 Concentration Data'!B85)</f>
        <v>418.1031066048659</v>
      </c>
      <c r="J85">
        <f>TREND(Calibration!$A$4:$A$6,Calibration!$E$4:$E$6,'CO2 Concentration Data'!E85)</f>
        <v>407.68489354670857</v>
      </c>
      <c r="K85">
        <f t="shared" si="0"/>
        <v>408.15560228481849</v>
      </c>
    </row>
    <row r="86" spans="1:11" x14ac:dyDescent="0.25">
      <c r="A86">
        <v>416554</v>
      </c>
      <c r="B86">
        <v>0.42969998999999998</v>
      </c>
      <c r="C86">
        <v>1.2490999700000001</v>
      </c>
      <c r="D86">
        <v>1.3840999599999999</v>
      </c>
      <c r="E86">
        <v>0.58929997999999995</v>
      </c>
      <c r="G86">
        <f>TREND(Calibration!$A$4:$A$6,Calibration!$B$4:$B$6,'CO2 Concentration Data'!D86)</f>
        <v>559.22892813746876</v>
      </c>
      <c r="H86">
        <f>TREND(Calibration!$A$4:$A$6,Calibration!$C$4:$C$6,'CO2 Concentration Data'!C86)</f>
        <v>500.16636586131744</v>
      </c>
      <c r="I86">
        <f>TREND(Calibration!$A$4:$A$6,Calibration!$D$4:$D$6,'CO2 Concentration Data'!B86)</f>
        <v>420.32005648551853</v>
      </c>
      <c r="J86">
        <f>TREND(Calibration!$A$4:$A$6,Calibration!$E$4:$E$6,'CO2 Concentration Data'!E86)</f>
        <v>404.42890523737765</v>
      </c>
      <c r="K86">
        <f t="shared" si="0"/>
        <v>408.14587672164981</v>
      </c>
    </row>
    <row r="87" spans="1:11" x14ac:dyDescent="0.25">
      <c r="A87">
        <v>421630</v>
      </c>
      <c r="B87">
        <v>0.43730000000000002</v>
      </c>
      <c r="C87">
        <v>1.2622</v>
      </c>
      <c r="D87">
        <v>1.4147000300000001</v>
      </c>
      <c r="E87">
        <v>0.58759998999999996</v>
      </c>
      <c r="G87">
        <f>TREND(Calibration!$A$4:$A$6,Calibration!$B$4:$B$6,'CO2 Concentration Data'!D87)</f>
        <v>571.52698847712679</v>
      </c>
      <c r="H87">
        <f>TREND(Calibration!$A$4:$A$6,Calibration!$C$4:$C$6,'CO2 Concentration Data'!C87)</f>
        <v>505.47986288912227</v>
      </c>
      <c r="I87">
        <f>TREND(Calibration!$A$4:$A$6,Calibration!$D$4:$D$6,'CO2 Concentration Data'!B87)</f>
        <v>427.97869031967105</v>
      </c>
      <c r="J87">
        <f>TREND(Calibration!$A$4:$A$6,Calibration!$E$4:$E$6,'CO2 Concentration Data'!E87)</f>
        <v>403.40387791034448</v>
      </c>
      <c r="K87">
        <f t="shared" si="0"/>
        <v>408.06029480002007</v>
      </c>
    </row>
    <row r="88" spans="1:11" x14ac:dyDescent="0.25">
      <c r="A88">
        <v>426613</v>
      </c>
      <c r="B88">
        <v>0.43730000000000002</v>
      </c>
      <c r="C88">
        <v>1.2955000400000001</v>
      </c>
      <c r="D88">
        <v>1.3994</v>
      </c>
      <c r="E88">
        <v>0.59859996999999998</v>
      </c>
      <c r="G88">
        <f>TREND(Calibration!$A$4:$A$6,Calibration!$B$4:$B$6,'CO2 Concentration Data'!D88)</f>
        <v>565.3779603167801</v>
      </c>
      <c r="H88">
        <f>TREND(Calibration!$A$4:$A$6,Calibration!$C$4:$C$6,'CO2 Concentration Data'!C88)</f>
        <v>518.98667650449443</v>
      </c>
      <c r="I88">
        <f>TREND(Calibration!$A$4:$A$6,Calibration!$D$4:$D$6,'CO2 Concentration Data'!B88)</f>
        <v>427.97869031967105</v>
      </c>
      <c r="J88">
        <f>TREND(Calibration!$A$4:$A$6,Calibration!$E$4:$E$6,'CO2 Concentration Data'!E88)</f>
        <v>410.03643462939505</v>
      </c>
      <c r="K88">
        <f t="shared" si="0"/>
        <v>408.00777827603656</v>
      </c>
    </row>
    <row r="89" spans="1:11" x14ac:dyDescent="0.25">
      <c r="A89">
        <v>431554</v>
      </c>
      <c r="B89">
        <v>0.43840000000000001</v>
      </c>
      <c r="C89">
        <v>1.2824000099999999</v>
      </c>
      <c r="D89">
        <v>1.42999995</v>
      </c>
      <c r="E89">
        <v>0.58600003000000001</v>
      </c>
      <c r="G89">
        <f>TREND(Calibration!$A$4:$A$6,Calibration!$B$4:$B$6,'CO2 Concentration Data'!D89)</f>
        <v>577.67597242886086</v>
      </c>
      <c r="H89">
        <f>TREND(Calibration!$A$4:$A$6,Calibration!$C$4:$C$6,'CO2 Concentration Data'!C89)</f>
        <v>513.67317947668948</v>
      </c>
      <c r="I89">
        <f>TREND(Calibration!$A$4:$A$6,Calibration!$D$4:$D$6,'CO2 Concentration Data'!B89)</f>
        <v>429.08717533713389</v>
      </c>
      <c r="J89">
        <f>TREND(Calibration!$A$4:$A$6,Calibration!$E$4:$E$6,'CO2 Concentration Data'!E89)</f>
        <v>402.43916475193765</v>
      </c>
      <c r="K89">
        <f t="shared" si="0"/>
        <v>407.7101885301995</v>
      </c>
    </row>
    <row r="90" spans="1:11" x14ac:dyDescent="0.25">
      <c r="A90">
        <v>436567</v>
      </c>
      <c r="B90">
        <v>0.44220000999999998</v>
      </c>
      <c r="C90">
        <v>1.30369997</v>
      </c>
      <c r="D90">
        <v>1.4141000500000001</v>
      </c>
      <c r="E90">
        <v>0.59469998000000002</v>
      </c>
      <c r="G90">
        <f>TREND(Calibration!$A$4:$A$6,Calibration!$B$4:$B$6,'CO2 Concentration Data'!D90)</f>
        <v>571.28585862864645</v>
      </c>
      <c r="H90">
        <f>TREND(Calibration!$A$4:$A$6,Calibration!$C$4:$C$6,'CO2 Concentration Data'!C90)</f>
        <v>522.31264626816733</v>
      </c>
      <c r="I90">
        <f>TREND(Calibration!$A$4:$A$6,Calibration!$D$4:$D$6,'CO2 Concentration Data'!B90)</f>
        <v>432.91649729277833</v>
      </c>
      <c r="J90">
        <f>TREND(Calibration!$A$4:$A$6,Calibration!$E$4:$E$6,'CO2 Concentration Data'!E90)</f>
        <v>407.68489354670857</v>
      </c>
      <c r="K90">
        <f t="shared" si="0"/>
        <v>407.74130850400644</v>
      </c>
    </row>
    <row r="91" spans="1:11" x14ac:dyDescent="0.25">
      <c r="A91">
        <v>441587</v>
      </c>
      <c r="B91">
        <v>0.44769998999999999</v>
      </c>
      <c r="C91">
        <v>1.3458000400000001</v>
      </c>
      <c r="D91">
        <v>1.4256000499999999</v>
      </c>
      <c r="E91">
        <v>0.58490001999999996</v>
      </c>
      <c r="G91">
        <f>TREND(Calibration!$A$4:$A$6,Calibration!$B$4:$B$6,'CO2 Concentration Data'!D91)</f>
        <v>575.90766811816934</v>
      </c>
      <c r="H91">
        <f>TREND(Calibration!$A$4:$A$6,Calibration!$C$4:$C$6,'CO2 Concentration Data'!C91)</f>
        <v>539.38883592692218</v>
      </c>
      <c r="I91">
        <f>TREND(Calibration!$A$4:$A$6,Calibration!$D$4:$D$6,'CO2 Concentration Data'!B91)</f>
        <v>438.45890222581949</v>
      </c>
      <c r="J91">
        <f>TREND(Calibration!$A$4:$A$6,Calibration!$E$4:$E$6,'CO2 Concentration Data'!E91)</f>
        <v>401.77590184450304</v>
      </c>
      <c r="K91">
        <f t="shared" si="0"/>
        <v>407.37953221969536</v>
      </c>
    </row>
    <row r="92" spans="1:11" x14ac:dyDescent="0.25">
      <c r="A92">
        <v>446620</v>
      </c>
      <c r="B92">
        <v>0.44549999000000001</v>
      </c>
      <c r="C92">
        <v>1.3759000299999999</v>
      </c>
      <c r="D92">
        <v>1.4709999600000001</v>
      </c>
      <c r="E92">
        <v>0.58490001999999996</v>
      </c>
      <c r="G92">
        <f>TREND(Calibration!$A$4:$A$6,Calibration!$B$4:$B$6,'CO2 Concentration Data'!D92)</f>
        <v>594.1537320191685</v>
      </c>
      <c r="H92">
        <f>TREND(Calibration!$A$4:$A$6,Calibration!$C$4:$C$6,'CO2 Concentration Data'!C92)</f>
        <v>551.5976787617825</v>
      </c>
      <c r="I92">
        <f>TREND(Calibration!$A$4:$A$6,Calibration!$D$4:$D$6,'CO2 Concentration Data'!B92)</f>
        <v>436.24193219089381</v>
      </c>
      <c r="J92">
        <f>TREND(Calibration!$A$4:$A$6,Calibration!$E$4:$E$6,'CO2 Concentration Data'!E92)</f>
        <v>401.77590184450304</v>
      </c>
      <c r="K92">
        <f t="shared" si="0"/>
        <v>407.11306342018275</v>
      </c>
    </row>
    <row r="93" spans="1:11" x14ac:dyDescent="0.25">
      <c r="A93">
        <v>451555</v>
      </c>
      <c r="B93">
        <v>0.44389999000000002</v>
      </c>
      <c r="C93">
        <v>1.3883999600000001</v>
      </c>
      <c r="D93">
        <v>1.4699000099999999</v>
      </c>
      <c r="E93">
        <v>0.58600003000000001</v>
      </c>
      <c r="G93">
        <f>TREND(Calibration!$A$4:$A$6,Calibration!$B$4:$B$6,'CO2 Concentration Data'!D93)</f>
        <v>593.7116659889075</v>
      </c>
      <c r="H93">
        <f>TREND(Calibration!$A$4:$A$6,Calibration!$C$4:$C$6,'CO2 Concentration Data'!C93)</f>
        <v>556.66776950987776</v>
      </c>
      <c r="I93">
        <f>TREND(Calibration!$A$4:$A$6,Calibration!$D$4:$D$6,'CO2 Concentration Data'!B93)</f>
        <v>434.62959034731153</v>
      </c>
      <c r="J93">
        <f>TREND(Calibration!$A$4:$A$6,Calibration!$E$4:$E$6,'CO2 Concentration Data'!E93)</f>
        <v>402.43916475193765</v>
      </c>
      <c r="K93">
        <f t="shared" si="0"/>
        <v>407.01775729690866</v>
      </c>
    </row>
    <row r="94" spans="1:11" x14ac:dyDescent="0.25">
      <c r="A94">
        <v>456556</v>
      </c>
      <c r="B94">
        <v>0.45150000000000001</v>
      </c>
      <c r="C94">
        <v>1.37199998</v>
      </c>
      <c r="D94">
        <v>1.454</v>
      </c>
      <c r="E94">
        <v>0.59420002000000005</v>
      </c>
      <c r="G94">
        <f>TREND(Calibration!$A$4:$A$6,Calibration!$B$4:$B$6,'CO2 Concentration Data'!D94)</f>
        <v>587.32150798008047</v>
      </c>
      <c r="H94">
        <f>TREND(Calibration!$A$4:$A$6,Calibration!$C$4:$C$6,'CO2 Concentration Data'!C94)</f>
        <v>550.0157813093881</v>
      </c>
      <c r="I94">
        <f>TREND(Calibration!$A$4:$A$6,Calibration!$D$4:$D$6,'CO2 Concentration Data'!B94)</f>
        <v>442.28822418146399</v>
      </c>
      <c r="J94">
        <f>TREND(Calibration!$A$4:$A$6,Calibration!$E$4:$E$6,'CO2 Concentration Data'!E94)</f>
        <v>407.38343726612834</v>
      </c>
      <c r="K94">
        <f t="shared" si="0"/>
        <v>407.10333921853845</v>
      </c>
    </row>
    <row r="95" spans="1:11" x14ac:dyDescent="0.25">
      <c r="A95">
        <v>461554</v>
      </c>
      <c r="B95">
        <v>0.45100001000000001</v>
      </c>
      <c r="C95">
        <v>1.37199998</v>
      </c>
      <c r="D95">
        <v>1.5125000500000001</v>
      </c>
      <c r="E95">
        <v>0.59750002999999996</v>
      </c>
      <c r="G95">
        <f>TREND(Calibration!$A$4:$A$6,Calibration!$B$4:$B$6,'CO2 Concentration Data'!D95)</f>
        <v>610.83247199986909</v>
      </c>
      <c r="H95">
        <f>TREND(Calibration!$A$4:$A$6,Calibration!$C$4:$C$6,'CO2 Concentration Data'!C95)</f>
        <v>550.0157813093881</v>
      </c>
      <c r="I95">
        <f>TREND(Calibration!$A$4:$A$6,Calibration!$D$4:$D$6,'CO2 Concentration Data'!B95)</f>
        <v>441.78437743248105</v>
      </c>
      <c r="J95">
        <f>TREND(Calibration!$A$4:$A$6,Calibration!$E$4:$E$6,'CO2 Concentration Data'!E95)</f>
        <v>409.37321392921626</v>
      </c>
      <c r="K95">
        <f t="shared" si="0"/>
        <v>407.11501020554647</v>
      </c>
    </row>
    <row r="96" spans="1:11" x14ac:dyDescent="0.25">
      <c r="A96">
        <v>466658</v>
      </c>
      <c r="B96">
        <v>0.45480000999999998</v>
      </c>
      <c r="C96">
        <v>1.3741999899999999</v>
      </c>
      <c r="D96">
        <v>1.5600999600000001</v>
      </c>
      <c r="E96">
        <v>0.59039998000000005</v>
      </c>
      <c r="G96">
        <f>TREND(Calibration!$A$4:$A$6,Calibration!$B$4:$B$6,'CO2 Concentration Data'!D96)</f>
        <v>629.96270815103776</v>
      </c>
      <c r="H96">
        <f>TREND(Calibration!$A$4:$A$6,Calibration!$C$4:$C$6,'CO2 Concentration Data'!C96)</f>
        <v>550.90812633425753</v>
      </c>
      <c r="I96">
        <f>TREND(Calibration!$A$4:$A$6,Calibration!$D$4:$D$6,'CO2 Concentration Data'!B96)</f>
        <v>445.613689310989</v>
      </c>
      <c r="J96">
        <f>TREND(Calibration!$A$4:$A$6,Calibration!$E$4:$E$6,'CO2 Concentration Data'!E96)</f>
        <v>405.09216211520436</v>
      </c>
      <c r="K96">
        <f t="shared" si="0"/>
        <v>407.12668002553357</v>
      </c>
    </row>
    <row r="97" spans="1:11" x14ac:dyDescent="0.25">
      <c r="A97">
        <v>471602</v>
      </c>
      <c r="B97">
        <v>0.46740000999999998</v>
      </c>
      <c r="C97">
        <v>1.39830005</v>
      </c>
      <c r="D97">
        <v>1.54369998</v>
      </c>
      <c r="E97">
        <v>0.59689999000000005</v>
      </c>
      <c r="G97">
        <f>TREND(Calibration!$A$4:$A$6,Calibration!$B$4:$B$6,'CO2 Concentration Data'!D97)</f>
        <v>623.37161396043018</v>
      </c>
      <c r="H97">
        <f>TREND(Calibration!$A$4:$A$6,Calibration!$C$4:$C$6,'CO2 Concentration Data'!C97)</f>
        <v>560.68334037421926</v>
      </c>
      <c r="I97">
        <f>TREND(Calibration!$A$4:$A$6,Calibration!$D$4:$D$6,'CO2 Concentration Data'!B97)</f>
        <v>458.31088132919962</v>
      </c>
      <c r="J97">
        <f>TREND(Calibration!$A$4:$A$6,Calibration!$E$4:$E$6,'CO2 Concentration Data'!E97)</f>
        <v>409.01141333196983</v>
      </c>
      <c r="K97">
        <f t="shared" si="0"/>
        <v>407.28617268728158</v>
      </c>
    </row>
    <row r="98" spans="1:11" x14ac:dyDescent="0.25">
      <c r="A98">
        <v>476556</v>
      </c>
      <c r="B98">
        <v>0.46349998999999997</v>
      </c>
      <c r="C98">
        <v>1.3911999500000001</v>
      </c>
      <c r="D98">
        <v>1.50049996</v>
      </c>
      <c r="E98">
        <v>0.58649998999999997</v>
      </c>
      <c r="G98">
        <f>TREND(Calibration!$A$4:$A$6,Calibration!$B$4:$B$6,'CO2 Concentration Data'!D98)</f>
        <v>606.00967810098825</v>
      </c>
      <c r="H98">
        <f>TREND(Calibration!$A$4:$A$6,Calibration!$C$4:$C$6,'CO2 Concentration Data'!C98)</f>
        <v>557.80347214131314</v>
      </c>
      <c r="I98">
        <f>TREND(Calibration!$A$4:$A$6,Calibration!$D$4:$D$6,'CO2 Concentration Data'!B98)</f>
        <v>454.3807779311947</v>
      </c>
      <c r="J98">
        <f>TREND(Calibration!$A$4:$A$6,Calibration!$E$4:$E$6,'CO2 Concentration Data'!E98)</f>
        <v>402.74062103251782</v>
      </c>
      <c r="K98">
        <f t="shared" ref="K98:K161" si="1">AVERAGE(J68:J98)</f>
        <v>407.25310748413881</v>
      </c>
    </row>
    <row r="99" spans="1:11" x14ac:dyDescent="0.25">
      <c r="A99">
        <v>481556</v>
      </c>
      <c r="B99">
        <v>0.46740000999999998</v>
      </c>
      <c r="C99">
        <v>1.38189995</v>
      </c>
      <c r="D99">
        <v>1.5175000400000001</v>
      </c>
      <c r="E99">
        <v>0.58710002999999999</v>
      </c>
      <c r="G99">
        <f>TREND(Calibration!$A$4:$A$6,Calibration!$B$4:$B$6,'CO2 Concentration Data'!D99)</f>
        <v>612.84195036765345</v>
      </c>
      <c r="H99">
        <f>TREND(Calibration!$A$4:$A$6,Calibration!$C$4:$C$6,'CO2 Concentration Data'!C99)</f>
        <v>554.03130350058598</v>
      </c>
      <c r="I99">
        <f>TREND(Calibration!$A$4:$A$6,Calibration!$D$4:$D$6,'CO2 Concentration Data'!B99)</f>
        <v>458.31088132919962</v>
      </c>
      <c r="J99">
        <f>TREND(Calibration!$A$4:$A$6,Calibration!$E$4:$E$6,'CO2 Concentration Data'!E99)</f>
        <v>403.10242162976431</v>
      </c>
      <c r="K99">
        <f t="shared" si="1"/>
        <v>407.13640578320565</v>
      </c>
    </row>
    <row r="100" spans="1:11" x14ac:dyDescent="0.25">
      <c r="A100">
        <v>486573</v>
      </c>
      <c r="B100">
        <v>0.46790000999999998</v>
      </c>
      <c r="C100">
        <v>1.4365999700000001</v>
      </c>
      <c r="D100">
        <v>1.5382000199999999</v>
      </c>
      <c r="E100">
        <v>0.59039998000000005</v>
      </c>
      <c r="G100">
        <f>TREND(Calibration!$A$4:$A$6,Calibration!$B$4:$B$6,'CO2 Concentration Data'!D100)</f>
        <v>621.16119941086515</v>
      </c>
      <c r="H100">
        <f>TREND(Calibration!$A$4:$A$6,Calibration!$C$4:$C$6,'CO2 Concentration Data'!C100)</f>
        <v>576.2181529727527</v>
      </c>
      <c r="I100">
        <f>TREND(Calibration!$A$4:$A$6,Calibration!$D$4:$D$6,'CO2 Concentration Data'!B100)</f>
        <v>458.81473815531911</v>
      </c>
      <c r="J100">
        <f>TREND(Calibration!$A$4:$A$6,Calibration!$E$4:$E$6,'CO2 Concentration Data'!E100)</f>
        <v>405.09216211520436</v>
      </c>
      <c r="K100">
        <f t="shared" si="1"/>
        <v>407.14807560319275</v>
      </c>
    </row>
    <row r="101" spans="1:11" x14ac:dyDescent="0.25">
      <c r="A101">
        <v>491589</v>
      </c>
      <c r="B101">
        <v>0.46630000999999999</v>
      </c>
      <c r="C101">
        <v>1.41630006</v>
      </c>
      <c r="D101">
        <v>1.5677000299999999</v>
      </c>
      <c r="E101">
        <v>0.58539998999999998</v>
      </c>
      <c r="G101">
        <f>TREND(Calibration!$A$4:$A$6,Calibration!$B$4:$B$6,'CO2 Concentration Data'!D101)</f>
        <v>633.01714951164979</v>
      </c>
      <c r="H101">
        <f>TREND(Calibration!$A$4:$A$6,Calibration!$C$4:$C$6,'CO2 Concentration Data'!C101)</f>
        <v>567.98431599301239</v>
      </c>
      <c r="I101">
        <f>TREND(Calibration!$A$4:$A$6,Calibration!$D$4:$D$6,'CO2 Concentration Data'!B101)</f>
        <v>457.20239631173678</v>
      </c>
      <c r="J101">
        <f>TREND(Calibration!$A$4:$A$6,Calibration!$E$4:$E$6,'CO2 Concentration Data'!E101)</f>
        <v>402.07736415469117</v>
      </c>
      <c r="K101">
        <f t="shared" si="1"/>
        <v>406.94579217513325</v>
      </c>
    </row>
    <row r="102" spans="1:11" x14ac:dyDescent="0.25">
      <c r="A102">
        <v>496584</v>
      </c>
      <c r="B102">
        <v>0.46790000999999998</v>
      </c>
      <c r="C102">
        <v>1.3971999900000001</v>
      </c>
      <c r="D102">
        <v>1.5616999899999999</v>
      </c>
      <c r="E102">
        <v>0.58929997999999995</v>
      </c>
      <c r="G102">
        <f>TREND(Calibration!$A$4:$A$6,Calibration!$B$4:$B$6,'CO2 Concentration Data'!D102)</f>
        <v>630.6057545716917</v>
      </c>
      <c r="H102">
        <f>TREND(Calibration!$A$4:$A$6,Calibration!$C$4:$C$6,'CO2 Concentration Data'!C102)</f>
        <v>560.23714555326035</v>
      </c>
      <c r="I102">
        <f>TREND(Calibration!$A$4:$A$6,Calibration!$D$4:$D$6,'CO2 Concentration Data'!B102)</f>
        <v>458.81473815531911</v>
      </c>
      <c r="J102">
        <f>TREND(Calibration!$A$4:$A$6,Calibration!$E$4:$E$6,'CO2 Concentration Data'!E102)</f>
        <v>404.42890523737765</v>
      </c>
      <c r="K102">
        <f t="shared" si="1"/>
        <v>406.79796933337218</v>
      </c>
    </row>
    <row r="103" spans="1:11" x14ac:dyDescent="0.25">
      <c r="A103">
        <v>501556</v>
      </c>
      <c r="B103">
        <v>0.47119999000000001</v>
      </c>
      <c r="C103">
        <v>1.4152</v>
      </c>
      <c r="D103">
        <v>1.4977999900000001</v>
      </c>
      <c r="E103">
        <v>0.58979999999999999</v>
      </c>
      <c r="G103">
        <f>TREND(Calibration!$A$4:$A$6,Calibration!$B$4:$B$6,'CO2 Concentration Data'!D103)</f>
        <v>604.92456966903808</v>
      </c>
      <c r="H103">
        <f>TREND(Calibration!$A$4:$A$6,Calibration!$C$4:$C$6,'CO2 Concentration Data'!C103)</f>
        <v>567.53812117205348</v>
      </c>
      <c r="I103">
        <f>TREND(Calibration!$A$4:$A$6,Calibration!$D$4:$D$6,'CO2 Concentration Data'!B103)</f>
        <v>462.14017305343458</v>
      </c>
      <c r="J103">
        <f>TREND(Calibration!$A$4:$A$6,Calibration!$E$4:$E$6,'CO2 Concentration Data'!E103)</f>
        <v>404.7303976956058</v>
      </c>
      <c r="K103">
        <f t="shared" si="1"/>
        <v>406.62680685163713</v>
      </c>
    </row>
    <row r="104" spans="1:11" x14ac:dyDescent="0.25">
      <c r="A104">
        <v>506554</v>
      </c>
      <c r="B104">
        <v>0.47170001</v>
      </c>
      <c r="C104">
        <v>1.3961000400000001</v>
      </c>
      <c r="D104">
        <v>1.52999997</v>
      </c>
      <c r="E104">
        <v>0.58759998999999996</v>
      </c>
      <c r="G104">
        <f>TREND(Calibration!$A$4:$A$6,Calibration!$B$4:$B$6,'CO2 Concentration Data'!D104)</f>
        <v>617.86562820177278</v>
      </c>
      <c r="H104">
        <f>TREND(Calibration!$A$4:$A$6,Calibration!$C$4:$C$6,'CO2 Concentration Data'!C104)</f>
        <v>559.79099534934983</v>
      </c>
      <c r="I104">
        <f>TREND(Calibration!$A$4:$A$6,Calibration!$D$4:$D$6,'CO2 Concentration Data'!B104)</f>
        <v>462.64405003382711</v>
      </c>
      <c r="J104">
        <f>TREND(Calibration!$A$4:$A$6,Calibration!$E$4:$E$6,'CO2 Concentration Data'!E104)</f>
        <v>403.40387791034448</v>
      </c>
      <c r="K104">
        <f t="shared" si="1"/>
        <v>406.55095068767952</v>
      </c>
    </row>
    <row r="105" spans="1:11" x14ac:dyDescent="0.25">
      <c r="A105">
        <v>511614</v>
      </c>
      <c r="B105">
        <v>0.47670001000000001</v>
      </c>
      <c r="C105">
        <v>1.3436000299999999</v>
      </c>
      <c r="D105">
        <v>1.5153000400000001</v>
      </c>
      <c r="E105">
        <v>0.57940000000000003</v>
      </c>
      <c r="G105">
        <f>TREND(Calibration!$A$4:$A$6,Calibration!$B$4:$B$6,'CO2 Concentration Data'!D105)</f>
        <v>611.95777811748383</v>
      </c>
      <c r="H105">
        <f>TREND(Calibration!$A$4:$A$6,Calibration!$C$4:$C$6,'CO2 Concentration Data'!C105)</f>
        <v>538.49649090205264</v>
      </c>
      <c r="I105">
        <f>TREND(Calibration!$A$4:$A$6,Calibration!$D$4:$D$6,'CO2 Concentration Data'!B105)</f>
        <v>467.68261829502183</v>
      </c>
      <c r="J105">
        <f>TREND(Calibration!$A$4:$A$6,Calibration!$E$4:$E$6,'CO2 Concentration Data'!E105)</f>
        <v>398.45960539615385</v>
      </c>
      <c r="K105">
        <f t="shared" si="1"/>
        <v>406.13471362256655</v>
      </c>
    </row>
    <row r="106" spans="1:11" x14ac:dyDescent="0.25">
      <c r="A106">
        <v>516655</v>
      </c>
      <c r="B106">
        <v>0.47670001000000001</v>
      </c>
      <c r="C106">
        <v>1.3195999899999999</v>
      </c>
      <c r="D106">
        <v>1.51030004</v>
      </c>
      <c r="E106">
        <v>0.57940000000000003</v>
      </c>
      <c r="G106">
        <f>TREND(Calibration!$A$4:$A$6,Calibration!$B$4:$B$6,'CO2 Concentration Data'!D106)</f>
        <v>609.94829573073469</v>
      </c>
      <c r="H106">
        <f>TREND(Calibration!$A$4:$A$6,Calibration!$C$4:$C$6,'CO2 Concentration Data'!C106)</f>
        <v>528.76184592740765</v>
      </c>
      <c r="I106">
        <f>TREND(Calibration!$A$4:$A$6,Calibration!$D$4:$D$6,'CO2 Concentration Data'!B106)</f>
        <v>467.68261829502183</v>
      </c>
      <c r="J106">
        <f>TREND(Calibration!$A$4:$A$6,Calibration!$E$4:$E$6,'CO2 Concentration Data'!E106)</f>
        <v>398.45960539615385</v>
      </c>
      <c r="K106">
        <f t="shared" si="1"/>
        <v>405.75154195509981</v>
      </c>
    </row>
    <row r="107" spans="1:11" x14ac:dyDescent="0.25">
      <c r="A107">
        <v>521578</v>
      </c>
      <c r="B107">
        <v>0.47560000000000002</v>
      </c>
      <c r="C107">
        <v>1.34200001</v>
      </c>
      <c r="D107">
        <v>1.4780999399999999</v>
      </c>
      <c r="E107">
        <v>0.57669996999999995</v>
      </c>
      <c r="G107">
        <f>TREND(Calibration!$A$4:$A$6,Calibration!$B$4:$B$6,'CO2 Concentration Data'!D107)</f>
        <v>597.00718897042259</v>
      </c>
      <c r="H107">
        <f>TREND(Calibration!$A$4:$A$6,Calibration!$C$4:$C$6,'CO2 Concentration Data'!C107)</f>
        <v>537.8475075398444</v>
      </c>
      <c r="I107">
        <f>TREND(Calibration!$A$4:$A$6,Calibration!$D$4:$D$6,'CO2 Concentration Data'!B107)</f>
        <v>466.57412320042249</v>
      </c>
      <c r="J107">
        <f>TREND(Calibration!$A$4:$A$6,Calibration!$E$4:$E$6,'CO2 Concentration Data'!E107)</f>
        <v>396.83159315266442</v>
      </c>
      <c r="K107">
        <f t="shared" si="1"/>
        <v>405.38976450376788</v>
      </c>
    </row>
    <row r="108" spans="1:11" x14ac:dyDescent="0.25">
      <c r="A108">
        <v>526620</v>
      </c>
      <c r="B108">
        <v>0.47560000000000002</v>
      </c>
      <c r="C108">
        <v>1.4098000500000001</v>
      </c>
      <c r="D108">
        <v>1.4818999799999999</v>
      </c>
      <c r="E108">
        <v>0.57620000999999998</v>
      </c>
      <c r="G108">
        <f>TREND(Calibration!$A$4:$A$6,Calibration!$B$4:$B$6,'CO2 Concentration Data'!D108)</f>
        <v>598.53441166021105</v>
      </c>
      <c r="H108">
        <f>TREND(Calibration!$A$4:$A$6,Calibration!$C$4:$C$6,'CO2 Concentration Data'!C108)</f>
        <v>565.34784998372072</v>
      </c>
      <c r="I108">
        <f>TREND(Calibration!$A$4:$A$6,Calibration!$D$4:$D$6,'CO2 Concentration Data'!B108)</f>
        <v>466.57412320042249</v>
      </c>
      <c r="J108">
        <f>TREND(Calibration!$A$4:$A$6,Calibration!$E$4:$E$6,'CO2 Concentration Data'!E108)</f>
        <v>396.53013687208426</v>
      </c>
      <c r="K108">
        <f t="shared" si="1"/>
        <v>405.03965803944385</v>
      </c>
    </row>
    <row r="109" spans="1:11" x14ac:dyDescent="0.25">
      <c r="A109">
        <v>531556</v>
      </c>
      <c r="B109">
        <v>0.47720000000000001</v>
      </c>
      <c r="C109">
        <v>1.3939000399999999</v>
      </c>
      <c r="D109">
        <v>1.48140001</v>
      </c>
      <c r="E109">
        <v>0.58270001000000005</v>
      </c>
      <c r="G109">
        <f>TREND(Calibration!$A$4:$A$6,Calibration!$B$4:$B$6,'CO2 Concentration Data'!D109)</f>
        <v>598.3334754784305</v>
      </c>
      <c r="H109">
        <f>TREND(Calibration!$A$4:$A$6,Calibration!$C$4:$C$6,'CO2 Concentration Data'!C109)</f>
        <v>558.89865438057564</v>
      </c>
      <c r="I109">
        <f>TREND(Calibration!$A$4:$A$6,Calibration!$D$4:$D$6,'CO2 Concentration Data'!B109)</f>
        <v>468.18646504400476</v>
      </c>
      <c r="J109">
        <f>TREND(Calibration!$A$4:$A$6,Calibration!$E$4:$E$6,'CO2 Concentration Data'!E109)</f>
        <v>400.44938205924177</v>
      </c>
      <c r="K109">
        <f t="shared" si="1"/>
        <v>404.68760731830139</v>
      </c>
    </row>
    <row r="110" spans="1:11" x14ac:dyDescent="0.25">
      <c r="A110">
        <v>536559</v>
      </c>
      <c r="B110">
        <v>0.47560000000000002</v>
      </c>
      <c r="C110">
        <v>1.3994</v>
      </c>
      <c r="D110">
        <v>1.5158</v>
      </c>
      <c r="E110">
        <v>0.58819997000000002</v>
      </c>
      <c r="G110">
        <f>TREND(Calibration!$A$4:$A$6,Calibration!$B$4:$B$6,'CO2 Concentration Data'!D110)</f>
        <v>612.1587102802996</v>
      </c>
      <c r="H110">
        <f>TREND(Calibration!$A$4:$A$6,Calibration!$C$4:$C$6,'CO2 Concentration Data'!C110)</f>
        <v>561.12949057812978</v>
      </c>
      <c r="I110">
        <f>TREND(Calibration!$A$4:$A$6,Calibration!$D$4:$D$6,'CO2 Concentration Data'!B110)</f>
        <v>466.57412320042249</v>
      </c>
      <c r="J110">
        <f>TREND(Calibration!$A$4:$A$6,Calibration!$E$4:$E$6,'CO2 Concentration Data'!E110)</f>
        <v>403.76564232994309</v>
      </c>
      <c r="K110">
        <f t="shared" si="1"/>
        <v>404.59229983350298</v>
      </c>
    </row>
    <row r="111" spans="1:11" x14ac:dyDescent="0.25">
      <c r="A111">
        <v>541614</v>
      </c>
      <c r="B111">
        <v>0.47830001</v>
      </c>
      <c r="C111">
        <v>1.4218000200000001</v>
      </c>
      <c r="D111">
        <v>1.54920006</v>
      </c>
      <c r="E111">
        <v>0.58440000000000003</v>
      </c>
      <c r="G111">
        <f>TREND(Calibration!$A$4:$A$6,Calibration!$B$4:$B$6,'CO2 Concentration Data'!D111)</f>
        <v>625.58207673757238</v>
      </c>
      <c r="H111">
        <f>TREND(Calibration!$A$4:$A$6,Calibration!$C$4:$C$6,'CO2 Concentration Data'!C111)</f>
        <v>570.21515219056664</v>
      </c>
      <c r="I111">
        <f>TREND(Calibration!$A$4:$A$6,Calibration!$D$4:$D$6,'CO2 Concentration Data'!B111)</f>
        <v>469.2949601386041</v>
      </c>
      <c r="J111">
        <f>TREND(Calibration!$A$4:$A$6,Calibration!$E$4:$E$6,'CO2 Concentration Data'!E111)</f>
        <v>401.474409386275</v>
      </c>
      <c r="K111">
        <f t="shared" si="1"/>
        <v>404.19940260286768</v>
      </c>
    </row>
    <row r="112" spans="1:11" x14ac:dyDescent="0.25">
      <c r="A112">
        <v>546556</v>
      </c>
      <c r="B112">
        <v>0.47560000000000002</v>
      </c>
      <c r="C112">
        <v>1.4305000299999999</v>
      </c>
      <c r="D112">
        <v>1.55739999</v>
      </c>
      <c r="E112">
        <v>0.57999997999999997</v>
      </c>
      <c r="G112">
        <f>TREND(Calibration!$A$4:$A$6,Calibration!$B$4:$B$6,'CO2 Concentration Data'!D112)</f>
        <v>628.87759971908747</v>
      </c>
      <c r="H112">
        <f>TREND(Calibration!$A$4:$A$6,Calibration!$C$4:$C$6,'CO2 Concentration Data'!C112)</f>
        <v>573.7439591686325</v>
      </c>
      <c r="I112">
        <f>TREND(Calibration!$A$4:$A$6,Calibration!$D$4:$D$6,'CO2 Concentration Data'!B112)</f>
        <v>466.57412320042249</v>
      </c>
      <c r="J112">
        <f>TREND(Calibration!$A$4:$A$6,Calibration!$E$4:$E$6,'CO2 Concentration Data'!E112)</f>
        <v>398.8213698157524</v>
      </c>
      <c r="K112">
        <f t="shared" si="1"/>
        <v>403.90181149550631</v>
      </c>
    </row>
    <row r="113" spans="1:11" x14ac:dyDescent="0.25">
      <c r="A113">
        <v>551554</v>
      </c>
      <c r="B113">
        <v>0.47670001000000001</v>
      </c>
      <c r="C113">
        <v>1.41799998</v>
      </c>
      <c r="D113">
        <v>1.47860003</v>
      </c>
      <c r="E113">
        <v>0.57889997999999998</v>
      </c>
      <c r="G113">
        <f>TREND(Calibration!$A$4:$A$6,Calibration!$B$4:$B$6,'CO2 Concentration Data'!D113)</f>
        <v>597.20817337978053</v>
      </c>
      <c r="H113">
        <f>TREND(Calibration!$A$4:$A$6,Calibration!$C$4:$C$6,'CO2 Concentration Data'!C113)</f>
        <v>568.67381974739362</v>
      </c>
      <c r="I113">
        <f>TREND(Calibration!$A$4:$A$6,Calibration!$D$4:$D$6,'CO2 Concentration Data'!B113)</f>
        <v>467.68261829502183</v>
      </c>
      <c r="J113">
        <f>TREND(Calibration!$A$4:$A$6,Calibration!$E$4:$E$6,'CO2 Concentration Data'!E113)</f>
        <v>398.15811293792575</v>
      </c>
      <c r="K113">
        <f t="shared" si="1"/>
        <v>403.59449599199723</v>
      </c>
    </row>
    <row r="114" spans="1:11" x14ac:dyDescent="0.25">
      <c r="A114">
        <v>556553</v>
      </c>
      <c r="B114">
        <v>0.47670001000000001</v>
      </c>
      <c r="C114">
        <v>1.4157999800000001</v>
      </c>
      <c r="D114">
        <v>1.5523999900000001</v>
      </c>
      <c r="E114">
        <v>0.57509999999999994</v>
      </c>
      <c r="G114">
        <f>TREND(Calibration!$A$4:$A$6,Calibration!$B$4:$B$6,'CO2 Concentration Data'!D114)</f>
        <v>626.86811733233844</v>
      </c>
      <c r="H114">
        <f>TREND(Calibration!$A$4:$A$6,Calibration!$C$4:$C$6,'CO2 Concentration Data'!C114)</f>
        <v>567.78147877861943</v>
      </c>
      <c r="I114">
        <f>TREND(Calibration!$A$4:$A$6,Calibration!$D$4:$D$6,'CO2 Concentration Data'!B114)</f>
        <v>467.68261829502183</v>
      </c>
      <c r="J114">
        <f>TREND(Calibration!$A$4:$A$6,Calibration!$E$4:$E$6,'CO2 Concentration Data'!E114)</f>
        <v>395.86687396464964</v>
      </c>
      <c r="K114">
        <f t="shared" si="1"/>
        <v>403.15880760604335</v>
      </c>
    </row>
    <row r="115" spans="1:11" x14ac:dyDescent="0.25">
      <c r="A115">
        <v>561602</v>
      </c>
      <c r="B115">
        <v>0.47940000999999999</v>
      </c>
      <c r="C115">
        <v>1.4228999600000001</v>
      </c>
      <c r="D115">
        <v>1.57379997</v>
      </c>
      <c r="E115">
        <v>0.58380001999999998</v>
      </c>
      <c r="G115">
        <f>TREND(Calibration!$A$4:$A$6,Calibration!$B$4:$B$6,'CO2 Concentration Data'!D115)</f>
        <v>635.46869390969516</v>
      </c>
      <c r="H115">
        <f>TREND(Calibration!$A$4:$A$6,Calibration!$C$4:$C$6,'CO2 Concentration Data'!C115)</f>
        <v>570.66129833838181</v>
      </c>
      <c r="I115">
        <f>TREND(Calibration!$A$4:$A$6,Calibration!$D$4:$D$6,'CO2 Concentration Data'!B115)</f>
        <v>470.40344515606694</v>
      </c>
      <c r="J115">
        <f>TREND(Calibration!$A$4:$A$6,Calibration!$E$4:$E$6,'CO2 Concentration Data'!E115)</f>
        <v>401.11264496667638</v>
      </c>
      <c r="K115">
        <f t="shared" si="1"/>
        <v>402.83982228254723</v>
      </c>
    </row>
    <row r="116" spans="1:11" x14ac:dyDescent="0.25">
      <c r="A116">
        <v>566561</v>
      </c>
      <c r="B116">
        <v>0.48050000999999998</v>
      </c>
      <c r="C116">
        <v>1.42340004</v>
      </c>
      <c r="D116">
        <v>1.55130005</v>
      </c>
      <c r="E116">
        <v>0.58710002999999999</v>
      </c>
      <c r="G116">
        <f>TREND(Calibration!$A$4:$A$6,Calibration!$B$4:$B$6,'CO2 Concentration Data'!D116)</f>
        <v>626.42605532104221</v>
      </c>
      <c r="H116">
        <f>TREND(Calibration!$A$4:$A$6,Calibration!$C$4:$C$6,'CO2 Concentration Data'!C116)</f>
        <v>570.86413555277477</v>
      </c>
      <c r="I116">
        <f>TREND(Calibration!$A$4:$A$6,Calibration!$D$4:$D$6,'CO2 Concentration Data'!B116)</f>
        <v>471.51193017352972</v>
      </c>
      <c r="J116">
        <f>TREND(Calibration!$A$4:$A$6,Calibration!$E$4:$E$6,'CO2 Concentration Data'!E116)</f>
        <v>403.10242162976431</v>
      </c>
      <c r="K116">
        <f t="shared" si="1"/>
        <v>402.69200060780707</v>
      </c>
    </row>
    <row r="117" spans="1:11" x14ac:dyDescent="0.25">
      <c r="A117">
        <v>571557</v>
      </c>
      <c r="B117">
        <v>0.48050000999999998</v>
      </c>
      <c r="C117">
        <v>1.4206999499999999</v>
      </c>
      <c r="D117">
        <v>1.5923000599999999</v>
      </c>
      <c r="E117">
        <v>0.58600003000000001</v>
      </c>
      <c r="G117">
        <f>TREND(Calibration!$A$4:$A$6,Calibration!$B$4:$B$6,'CO2 Concentration Data'!D117)</f>
        <v>642.90381491134974</v>
      </c>
      <c r="H117">
        <f>TREND(Calibration!$A$4:$A$6,Calibration!$C$4:$C$6,'CO2 Concentration Data'!C117)</f>
        <v>569.76895331351227</v>
      </c>
      <c r="I117">
        <f>TREND(Calibration!$A$4:$A$6,Calibration!$D$4:$D$6,'CO2 Concentration Data'!B117)</f>
        <v>471.51193017352972</v>
      </c>
      <c r="J117">
        <f>TREND(Calibration!$A$4:$A$6,Calibration!$E$4:$E$6,'CO2 Concentration Data'!E117)</f>
        <v>402.43916475193765</v>
      </c>
      <c r="K117">
        <f t="shared" si="1"/>
        <v>402.62781543085737</v>
      </c>
    </row>
    <row r="118" spans="1:11" x14ac:dyDescent="0.25">
      <c r="A118">
        <v>576556</v>
      </c>
      <c r="B118">
        <v>0.47940000999999999</v>
      </c>
      <c r="C118">
        <v>1.4129999900000001</v>
      </c>
      <c r="D118">
        <v>1.5666999800000001</v>
      </c>
      <c r="E118">
        <v>0.58219999</v>
      </c>
      <c r="G118">
        <f>TREND(Calibration!$A$4:$A$6,Calibration!$B$4:$B$6,'CO2 Concentration Data'!D118)</f>
        <v>632.61523293947619</v>
      </c>
      <c r="H118">
        <f>TREND(Calibration!$A$4:$A$6,Calibration!$C$4:$C$6,'CO2 Concentration Data'!C118)</f>
        <v>566.64577614718394</v>
      </c>
      <c r="I118">
        <f>TREND(Calibration!$A$4:$A$6,Calibration!$D$4:$D$6,'CO2 Concentration Data'!B118)</f>
        <v>470.40344515606694</v>
      </c>
      <c r="J118">
        <f>TREND(Calibration!$A$4:$A$6,Calibration!$E$4:$E$6,'CO2 Concentration Data'!E118)</f>
        <v>400.14788960101367</v>
      </c>
      <c r="K118">
        <f t="shared" si="1"/>
        <v>402.52278354991125</v>
      </c>
    </row>
    <row r="119" spans="1:11" x14ac:dyDescent="0.25">
      <c r="A119">
        <v>581559</v>
      </c>
      <c r="B119">
        <v>0.48269999000000002</v>
      </c>
      <c r="C119">
        <v>1.4026999499999999</v>
      </c>
      <c r="D119">
        <v>1.60440004</v>
      </c>
      <c r="E119">
        <v>0.58270001000000005</v>
      </c>
      <c r="G119">
        <f>TREND(Calibration!$A$4:$A$6,Calibration!$B$4:$B$6,'CO2 Concentration Data'!D119)</f>
        <v>647.76675424935308</v>
      </c>
      <c r="H119">
        <f>TREND(Calibration!$A$4:$A$6,Calibration!$C$4:$C$6,'CO2 Concentration Data'!C119)</f>
        <v>562.46798175081449</v>
      </c>
      <c r="I119">
        <f>TREND(Calibration!$A$4:$A$6,Calibration!$D$4:$D$6,'CO2 Concentration Data'!B119)</f>
        <v>473.72888005418241</v>
      </c>
      <c r="J119">
        <f>TREND(Calibration!$A$4:$A$6,Calibration!$E$4:$E$6,'CO2 Concentration Data'!E119)</f>
        <v>400.44938205924177</v>
      </c>
      <c r="K119">
        <f t="shared" si="1"/>
        <v>402.21352378958369</v>
      </c>
    </row>
    <row r="120" spans="1:11" x14ac:dyDescent="0.25">
      <c r="A120">
        <v>586553</v>
      </c>
      <c r="B120">
        <v>0.47989999999999999</v>
      </c>
      <c r="C120">
        <v>1.43490005</v>
      </c>
      <c r="D120">
        <v>1.66890001</v>
      </c>
      <c r="E120">
        <v>0.58710002999999999</v>
      </c>
      <c r="G120">
        <f>TREND(Calibration!$A$4:$A$6,Calibration!$B$4:$B$6,'CO2 Concentration Data'!D120)</f>
        <v>673.68906498152239</v>
      </c>
      <c r="H120">
        <f>TREND(Calibration!$A$4:$A$6,Calibration!$C$4:$C$6,'CO2 Concentration Data'!C120)</f>
        <v>575.52864921837147</v>
      </c>
      <c r="I120">
        <f>TREND(Calibration!$A$4:$A$6,Calibration!$D$4:$D$6,'CO2 Concentration Data'!B120)</f>
        <v>470.90729190504987</v>
      </c>
      <c r="J120">
        <f>TREND(Calibration!$A$4:$A$6,Calibration!$E$4:$E$6,'CO2 Concentration Data'!E120)</f>
        <v>403.10242162976431</v>
      </c>
      <c r="K120">
        <f t="shared" si="1"/>
        <v>402.23491917273935</v>
      </c>
    </row>
    <row r="121" spans="1:11" x14ac:dyDescent="0.25">
      <c r="A121">
        <v>591718</v>
      </c>
      <c r="B121">
        <v>0.48320001000000001</v>
      </c>
      <c r="C121">
        <v>1.5026999700000001</v>
      </c>
      <c r="D121">
        <v>1.64429998</v>
      </c>
      <c r="E121">
        <v>0.59310001000000001</v>
      </c>
      <c r="G121">
        <f>TREND(Calibration!$A$4:$A$6,Calibration!$B$4:$B$6,'CO2 Concentration Data'!D121)</f>
        <v>663.80239958182244</v>
      </c>
      <c r="H121">
        <f>TREND(Calibration!$A$4:$A$6,Calibration!$C$4:$C$6,'CO2 Concentration Data'!C121)</f>
        <v>603.02894298910394</v>
      </c>
      <c r="I121">
        <f>TREND(Calibration!$A$4:$A$6,Calibration!$D$4:$D$6,'CO2 Concentration Data'!B121)</f>
        <v>474.23275703457495</v>
      </c>
      <c r="J121">
        <f>TREND(Calibration!$A$4:$A$6,Calibration!$E$4:$E$6,'CO2 Concentration Data'!E121)</f>
        <v>406.72017435869373</v>
      </c>
      <c r="K121">
        <f t="shared" si="1"/>
        <v>402.20379919893242</v>
      </c>
    </row>
    <row r="122" spans="1:11" x14ac:dyDescent="0.25">
      <c r="A122">
        <v>596554</v>
      </c>
      <c r="B122">
        <v>0.48100000999999998</v>
      </c>
      <c r="C122">
        <v>1.4846999599999999</v>
      </c>
      <c r="D122">
        <v>1.7491999899999999</v>
      </c>
      <c r="E122">
        <v>0.59089999999999998</v>
      </c>
      <c r="G122">
        <f>TREND(Calibration!$A$4:$A$6,Calibration!$B$4:$B$6,'CO2 Concentration Data'!D122)</f>
        <v>705.96134407478371</v>
      </c>
      <c r="H122">
        <f>TREND(Calibration!$A$4:$A$6,Calibration!$C$4:$C$6,'CO2 Concentration Data'!C122)</f>
        <v>595.72796737031081</v>
      </c>
      <c r="I122">
        <f>TREND(Calibration!$A$4:$A$6,Calibration!$D$4:$D$6,'CO2 Concentration Data'!B122)</f>
        <v>472.01578699964921</v>
      </c>
      <c r="J122">
        <f>TREND(Calibration!$A$4:$A$6,Calibration!$E$4:$E$6,'CO2 Concentration Data'!E122)</f>
        <v>405.3936545734324</v>
      </c>
      <c r="K122">
        <f t="shared" si="1"/>
        <v>402.32050089986558</v>
      </c>
    </row>
    <row r="123" spans="1:11" x14ac:dyDescent="0.25">
      <c r="A123">
        <v>601555</v>
      </c>
      <c r="B123">
        <v>0.48050000999999998</v>
      </c>
      <c r="C123">
        <v>1.6066000499999999</v>
      </c>
      <c r="D123">
        <v>1.7580000200000001</v>
      </c>
      <c r="E123">
        <v>0.59750002999999996</v>
      </c>
      <c r="G123">
        <f>TREND(Calibration!$A$4:$A$6,Calibration!$B$4:$B$6,'CO2 Concentration Data'!D123)</f>
        <v>709.49804513235654</v>
      </c>
      <c r="H123">
        <f>TREND(Calibration!$A$4:$A$6,Calibration!$C$4:$C$6,'CO2 Concentration Data'!C123)</f>
        <v>645.17180573588303</v>
      </c>
      <c r="I123">
        <f>TREND(Calibration!$A$4:$A$6,Calibration!$D$4:$D$6,'CO2 Concentration Data'!B123)</f>
        <v>471.51193017352972</v>
      </c>
      <c r="J123">
        <f>TREND(Calibration!$A$4:$A$6,Calibration!$E$4:$E$6,'CO2 Concentration Data'!E123)</f>
        <v>409.37321392921626</v>
      </c>
      <c r="K123">
        <f t="shared" si="1"/>
        <v>402.56557548324349</v>
      </c>
    </row>
    <row r="124" spans="1:11" x14ac:dyDescent="0.25">
      <c r="A124">
        <v>606626</v>
      </c>
      <c r="B124">
        <v>0.49520001000000002</v>
      </c>
      <c r="C124">
        <v>1.5661</v>
      </c>
      <c r="D124">
        <v>1.6820000399999999</v>
      </c>
      <c r="E124">
        <v>0.59259998999999997</v>
      </c>
      <c r="G124">
        <f>TREND(Calibration!$A$4:$A$6,Calibration!$B$4:$B$6,'CO2 Concentration Data'!D124)</f>
        <v>678.95392089169945</v>
      </c>
      <c r="H124">
        <f>TREND(Calibration!$A$4:$A$6,Calibration!$C$4:$C$6,'CO2 Concentration Data'!C124)</f>
        <v>628.74459943933653</v>
      </c>
      <c r="I124">
        <f>TREND(Calibration!$A$4:$A$6,Calibration!$D$4:$D$6,'CO2 Concentration Data'!B124)</f>
        <v>486.32532086144221</v>
      </c>
      <c r="J124">
        <f>TREND(Calibration!$A$4:$A$6,Calibration!$E$4:$E$6,'CO2 Concentration Data'!E124)</f>
        <v>406.41868190046563</v>
      </c>
      <c r="K124">
        <f t="shared" si="1"/>
        <v>402.6939470041637</v>
      </c>
    </row>
    <row r="125" spans="1:11" x14ac:dyDescent="0.25">
      <c r="A125">
        <v>611558</v>
      </c>
      <c r="B125">
        <v>0.48649998999999999</v>
      </c>
      <c r="C125">
        <v>1.54260004</v>
      </c>
      <c r="D125">
        <v>1.6655999399999999</v>
      </c>
      <c r="E125">
        <v>0.58649998999999997</v>
      </c>
      <c r="G125">
        <f>TREND(Calibration!$A$4:$A$6,Calibration!$B$4:$B$6,'CO2 Concentration Data'!D125)</f>
        <v>672.3627784735146</v>
      </c>
      <c r="H125">
        <f>TREND(Calibration!$A$4:$A$6,Calibration!$C$4:$C$6,'CO2 Concentration Data'!C125)</f>
        <v>619.21279167908449</v>
      </c>
      <c r="I125">
        <f>TREND(Calibration!$A$4:$A$6,Calibration!$D$4:$D$6,'CO2 Concentration Data'!B125)</f>
        <v>477.55819193269036</v>
      </c>
      <c r="J125">
        <f>TREND(Calibration!$A$4:$A$6,Calibration!$E$4:$E$6,'CO2 Concentration Data'!E125)</f>
        <v>402.74062103251782</v>
      </c>
      <c r="K125">
        <f t="shared" si="1"/>
        <v>402.54417873856335</v>
      </c>
    </row>
    <row r="126" spans="1:11" x14ac:dyDescent="0.25">
      <c r="A126">
        <v>616642</v>
      </c>
      <c r="B126">
        <v>0.48269999000000002</v>
      </c>
      <c r="C126">
        <v>1.5153000400000001</v>
      </c>
      <c r="D126">
        <v>1.67980003</v>
      </c>
      <c r="E126">
        <v>0.59259998999999997</v>
      </c>
      <c r="G126">
        <f>TREND(Calibration!$A$4:$A$6,Calibration!$B$4:$B$6,'CO2 Concentration Data'!D126)</f>
        <v>678.06974462256505</v>
      </c>
      <c r="H126">
        <f>TREND(Calibration!$A$4:$A$6,Calibration!$C$4:$C$6,'CO2 Concentration Data'!C126)</f>
        <v>608.13965147565955</v>
      </c>
      <c r="I126">
        <f>TREND(Calibration!$A$4:$A$6,Calibration!$D$4:$D$6,'CO2 Concentration Data'!B126)</f>
        <v>473.72888005418241</v>
      </c>
      <c r="J126">
        <f>TREND(Calibration!$A$4:$A$6,Calibration!$E$4:$E$6,'CO2 Concentration Data'!E126)</f>
        <v>406.41868190046563</v>
      </c>
      <c r="K126">
        <f t="shared" si="1"/>
        <v>402.44887125376493</v>
      </c>
    </row>
    <row r="127" spans="1:11" x14ac:dyDescent="0.25">
      <c r="A127">
        <v>621605</v>
      </c>
      <c r="B127">
        <v>0.47989999999999999</v>
      </c>
      <c r="C127">
        <v>1.5370999599999999</v>
      </c>
      <c r="D127">
        <v>1.69840002</v>
      </c>
      <c r="E127">
        <v>0.60129999999999995</v>
      </c>
      <c r="G127">
        <f>TREND(Calibration!$A$4:$A$6,Calibration!$B$4:$B$6,'CO2 Concentration Data'!D127)</f>
        <v>685.54501508230703</v>
      </c>
      <c r="H127">
        <f>TREND(Calibration!$A$4:$A$6,Calibration!$C$4:$C$6,'CO2 Concentration Data'!C127)</f>
        <v>616.98190680838661</v>
      </c>
      <c r="I127">
        <f>TREND(Calibration!$A$4:$A$6,Calibration!$D$4:$D$6,'CO2 Concentration Data'!B127)</f>
        <v>470.90729190504987</v>
      </c>
      <c r="J127">
        <f>TREND(Calibration!$A$4:$A$6,Calibration!$E$4:$E$6,'CO2 Concentration Data'!E127)</f>
        <v>411.66444687288435</v>
      </c>
      <c r="K127">
        <f t="shared" si="1"/>
        <v>402.66088043949657</v>
      </c>
    </row>
    <row r="128" spans="1:11" x14ac:dyDescent="0.25">
      <c r="A128">
        <v>626703</v>
      </c>
      <c r="B128">
        <v>0.48159998999999998</v>
      </c>
      <c r="C128">
        <v>1.5158</v>
      </c>
      <c r="D128">
        <v>1.66719997</v>
      </c>
      <c r="E128">
        <v>0.59799999000000004</v>
      </c>
      <c r="G128">
        <f>TREND(Calibration!$A$4:$A$6,Calibration!$B$4:$B$6,'CO2 Concentration Data'!D128)</f>
        <v>673.00582489416865</v>
      </c>
      <c r="H128">
        <f>TREND(Calibration!$A$4:$A$6,Calibration!$C$4:$C$6,'CO2 Concentration Data'!C128)</f>
        <v>608.34244001690888</v>
      </c>
      <c r="I128">
        <f>TREND(Calibration!$A$4:$A$6,Calibration!$D$4:$D$6,'CO2 Concentration Data'!B128)</f>
        <v>472.62039503671951</v>
      </c>
      <c r="J128">
        <f>TREND(Calibration!$A$4:$A$6,Calibration!$E$4:$E$6,'CO2 Concentration Data'!E128)</f>
        <v>409.67467020979649</v>
      </c>
      <c r="K128">
        <f t="shared" si="1"/>
        <v>402.68227582265229</v>
      </c>
    </row>
    <row r="129" spans="1:11" x14ac:dyDescent="0.25">
      <c r="A129">
        <v>631556</v>
      </c>
      <c r="B129">
        <v>0.4849</v>
      </c>
      <c r="C129">
        <v>1.51199996</v>
      </c>
      <c r="D129">
        <v>1.6552</v>
      </c>
      <c r="E129">
        <v>0.59750002999999996</v>
      </c>
      <c r="G129">
        <f>TREND(Calibration!$A$4:$A$6,Calibration!$B$4:$B$6,'CO2 Concentration Data'!D129)</f>
        <v>668.1830792228651</v>
      </c>
      <c r="H129">
        <f>TREND(Calibration!$A$4:$A$6,Calibration!$C$4:$C$6,'CO2 Concentration Data'!C129)</f>
        <v>606.80110757373586</v>
      </c>
      <c r="I129">
        <f>TREND(Calibration!$A$4:$A$6,Calibration!$D$4:$D$6,'CO2 Concentration Data'!B129)</f>
        <v>475.94586016624459</v>
      </c>
      <c r="J129">
        <f>TREND(Calibration!$A$4:$A$6,Calibration!$E$4:$E$6,'CO2 Concentration Data'!E129)</f>
        <v>409.37321392921626</v>
      </c>
      <c r="K129">
        <f t="shared" si="1"/>
        <v>402.89623043222332</v>
      </c>
    </row>
    <row r="130" spans="1:11" x14ac:dyDescent="0.25">
      <c r="A130">
        <v>636556</v>
      </c>
      <c r="B130">
        <v>0.48320001000000001</v>
      </c>
      <c r="C130">
        <v>1.5082000499999999</v>
      </c>
      <c r="D130">
        <v>1.62240005</v>
      </c>
      <c r="E130">
        <v>0.59969996999999997</v>
      </c>
      <c r="G130">
        <f>TREND(Calibration!$A$4:$A$6,Calibration!$B$4:$B$6,'CO2 Concentration Data'!D130)</f>
        <v>655.00089486061472</v>
      </c>
      <c r="H130">
        <f>TREND(Calibration!$A$4:$A$6,Calibration!$C$4:$C$6,'CO2 Concentration Data'!C130)</f>
        <v>605.25982785980182</v>
      </c>
      <c r="I130">
        <f>TREND(Calibration!$A$4:$A$6,Calibration!$D$4:$D$6,'CO2 Concentration Data'!B130)</f>
        <v>474.23275703457495</v>
      </c>
      <c r="J130">
        <f>TREND(Calibration!$A$4:$A$6,Calibration!$E$4:$E$6,'CO2 Concentration Data'!E130)</f>
        <v>410.69969150722164</v>
      </c>
      <c r="K130">
        <f t="shared" si="1"/>
        <v>403.14130365407669</v>
      </c>
    </row>
    <row r="131" spans="1:11" x14ac:dyDescent="0.25">
      <c r="A131">
        <v>641627</v>
      </c>
      <c r="B131">
        <v>0.48379999000000001</v>
      </c>
      <c r="C131">
        <v>1.4907000100000001</v>
      </c>
      <c r="D131">
        <v>1.5869</v>
      </c>
      <c r="E131">
        <v>0.59200001000000002</v>
      </c>
      <c r="G131">
        <f>TREND(Calibration!$A$4:$A$6,Calibration!$B$4:$B$6,'CO2 Concentration Data'!D131)</f>
        <v>640.73354981987211</v>
      </c>
      <c r="H131">
        <f>TREND(Calibration!$A$4:$A$6,Calibration!$C$4:$C$6,'CO2 Concentration Data'!C131)</f>
        <v>598.16164483835337</v>
      </c>
      <c r="I131">
        <f>TREND(Calibration!$A$4:$A$6,Calibration!$D$4:$D$6,'CO2 Concentration Data'!B131)</f>
        <v>474.83736507164525</v>
      </c>
      <c r="J131">
        <f>TREND(Calibration!$A$4:$A$6,Calibration!$E$4:$E$6,'CO2 Concentration Data'!E131)</f>
        <v>406.05691748086707</v>
      </c>
      <c r="K131">
        <f t="shared" si="1"/>
        <v>403.17242479490454</v>
      </c>
    </row>
    <row r="132" spans="1:11" x14ac:dyDescent="0.25">
      <c r="A132">
        <v>646621</v>
      </c>
      <c r="B132">
        <v>0.48599999999999999</v>
      </c>
      <c r="C132">
        <v>1.48029995</v>
      </c>
      <c r="D132">
        <v>1.60979998</v>
      </c>
      <c r="E132">
        <v>0.60079998000000001</v>
      </c>
      <c r="G132">
        <f>TREND(Calibration!$A$4:$A$6,Calibration!$B$4:$B$6,'CO2 Concentration Data'!D132)</f>
        <v>649.93697111325355</v>
      </c>
      <c r="H132">
        <f>TREND(Calibration!$A$4:$A$6,Calibration!$C$4:$C$6,'CO2 Concentration Data'!C132)</f>
        <v>593.94328137666719</v>
      </c>
      <c r="I132">
        <f>TREND(Calibration!$A$4:$A$6,Calibration!$D$4:$D$6,'CO2 Concentration Data'!B132)</f>
        <v>477.05434518370743</v>
      </c>
      <c r="J132">
        <f>TREND(Calibration!$A$4:$A$6,Calibration!$E$4:$E$6,'CO2 Concentration Data'!E132)</f>
        <v>411.36295441465631</v>
      </c>
      <c r="K132">
        <f t="shared" si="1"/>
        <v>403.47195996458095</v>
      </c>
    </row>
    <row r="133" spans="1:11" x14ac:dyDescent="0.25">
      <c r="A133">
        <v>651567</v>
      </c>
      <c r="B133">
        <v>0.48710001000000003</v>
      </c>
      <c r="C133">
        <v>1.4601000500000001</v>
      </c>
      <c r="D133">
        <v>1.6027</v>
      </c>
      <c r="E133">
        <v>0.59799999000000004</v>
      </c>
      <c r="G133">
        <f>TREND(Calibration!$A$4:$A$6,Calibration!$B$4:$B$6,'CO2 Concentration Data'!D133)</f>
        <v>647.08351416199935</v>
      </c>
      <c r="H133">
        <f>TREND(Calibration!$A$4:$A$6,Calibration!$C$4:$C$6,'CO2 Concentration Data'!C133)</f>
        <v>585.75000940614837</v>
      </c>
      <c r="I133">
        <f>TREND(Calibration!$A$4:$A$6,Calibration!$D$4:$D$6,'CO2 Concentration Data'!B133)</f>
        <v>478.16284027830682</v>
      </c>
      <c r="J133">
        <f>TREND(Calibration!$A$4:$A$6,Calibration!$E$4:$E$6,'CO2 Concentration Data'!E133)</f>
        <v>409.67467020979649</v>
      </c>
      <c r="K133">
        <f t="shared" si="1"/>
        <v>403.64117818949774</v>
      </c>
    </row>
    <row r="134" spans="1:11" x14ac:dyDescent="0.25">
      <c r="A134">
        <v>656601</v>
      </c>
      <c r="B134">
        <v>0.48759999999999998</v>
      </c>
      <c r="C134">
        <v>1.46879995</v>
      </c>
      <c r="D134">
        <v>1.6071000099999999</v>
      </c>
      <c r="E134">
        <v>0.60079998000000001</v>
      </c>
      <c r="G134">
        <f>TREND(Calibration!$A$4:$A$6,Calibration!$B$4:$B$6,'CO2 Concentration Data'!D134)</f>
        <v>648.85186268130326</v>
      </c>
      <c r="H134">
        <f>TREND(Calibration!$A$4:$A$6,Calibration!$C$4:$C$6,'CO2 Concentration Data'!C134)</f>
        <v>589.27877176716584</v>
      </c>
      <c r="I134">
        <f>TREND(Calibration!$A$4:$A$6,Calibration!$D$4:$D$6,'CO2 Concentration Data'!B134)</f>
        <v>478.6666870272897</v>
      </c>
      <c r="J134">
        <f>TREND(Calibration!$A$4:$A$6,Calibration!$E$4:$E$6,'CO2 Concentration Data'!E134)</f>
        <v>411.36295441465631</v>
      </c>
      <c r="K134">
        <f t="shared" si="1"/>
        <v>403.85513163204769</v>
      </c>
    </row>
    <row r="135" spans="1:11" x14ac:dyDescent="0.25">
      <c r="A135">
        <v>661555</v>
      </c>
      <c r="B135">
        <v>0.48710001000000003</v>
      </c>
      <c r="C135">
        <v>1.4721000200000001</v>
      </c>
      <c r="D135">
        <v>1.59290004</v>
      </c>
      <c r="E135">
        <v>0.59310001000000001</v>
      </c>
      <c r="G135">
        <f>TREND(Calibration!$A$4:$A$6,Calibration!$B$4:$B$6,'CO2 Concentration Data'!D135)</f>
        <v>643.14494475983008</v>
      </c>
      <c r="H135">
        <f>TREND(Calibration!$A$4:$A$6,Calibration!$C$4:$C$6,'CO2 Concentration Data'!C135)</f>
        <v>590.61731161299429</v>
      </c>
      <c r="I135">
        <f>TREND(Calibration!$A$4:$A$6,Calibration!$D$4:$D$6,'CO2 Concentration Data'!B135)</f>
        <v>478.16284027830682</v>
      </c>
      <c r="J135">
        <f>TREND(Calibration!$A$4:$A$6,Calibration!$E$4:$E$6,'CO2 Concentration Data'!E135)</f>
        <v>406.72017435869373</v>
      </c>
      <c r="K135">
        <f t="shared" si="1"/>
        <v>403.96210893683315</v>
      </c>
    </row>
    <row r="136" spans="1:11" x14ac:dyDescent="0.25">
      <c r="A136">
        <v>666710</v>
      </c>
      <c r="B136">
        <v>0.48980001000000001</v>
      </c>
      <c r="C136">
        <v>1.4703999800000001</v>
      </c>
      <c r="D136">
        <v>1.6164000000000001</v>
      </c>
      <c r="E136">
        <v>0.59750002999999996</v>
      </c>
      <c r="G136">
        <f>TREND(Calibration!$A$4:$A$6,Calibration!$B$4:$B$6,'CO2 Concentration Data'!D136)</f>
        <v>652.58949590169198</v>
      </c>
      <c r="H136">
        <f>TREND(Calibration!$A$4:$A$6,Calibration!$C$4:$C$6,'CO2 Concentration Data'!C136)</f>
        <v>589.92775918546931</v>
      </c>
      <c r="I136">
        <f>TREND(Calibration!$A$4:$A$6,Calibration!$D$4:$D$6,'CO2 Concentration Data'!B136)</f>
        <v>480.88366713935193</v>
      </c>
      <c r="J136">
        <f>TREND(Calibration!$A$4:$A$6,Calibration!$E$4:$E$6,'CO2 Concentration Data'!E136)</f>
        <v>409.37321392921626</v>
      </c>
      <c r="K136">
        <f t="shared" si="1"/>
        <v>404.31416082499646</v>
      </c>
    </row>
    <row r="137" spans="1:11" x14ac:dyDescent="0.25">
      <c r="A137">
        <v>671757</v>
      </c>
      <c r="B137">
        <v>0.48759999999999998</v>
      </c>
      <c r="C137">
        <v>1.4398000200000001</v>
      </c>
      <c r="D137">
        <v>1.60380006</v>
      </c>
      <c r="E137">
        <v>0.60019999999999996</v>
      </c>
      <c r="G137">
        <f>TREND(Calibration!$A$4:$A$6,Calibration!$B$4:$B$6,'CO2 Concentration Data'!D137)</f>
        <v>647.52562440087274</v>
      </c>
      <c r="H137">
        <f>TREND(Calibration!$A$4:$A$6,Calibration!$C$4:$C$6,'CO2 Concentration Data'!C137)</f>
        <v>577.51612375326442</v>
      </c>
      <c r="I137">
        <f>TREND(Calibration!$A$4:$A$6,Calibration!$D$4:$D$6,'CO2 Concentration Data'!B137)</f>
        <v>478.6666870272897</v>
      </c>
      <c r="J137">
        <f>TREND(Calibration!$A$4:$A$6,Calibration!$E$4:$E$6,'CO2 Concentration Data'!E137)</f>
        <v>411.0011899950577</v>
      </c>
      <c r="K137">
        <f t="shared" si="1"/>
        <v>404.71872807012227</v>
      </c>
    </row>
    <row r="138" spans="1:11" x14ac:dyDescent="0.25">
      <c r="A138">
        <v>676660</v>
      </c>
      <c r="B138">
        <v>0.48599999999999999</v>
      </c>
      <c r="C138">
        <v>1.4337999800000001</v>
      </c>
      <c r="D138">
        <v>1.6267999399999999</v>
      </c>
      <c r="E138">
        <v>0.60290003000000003</v>
      </c>
      <c r="G138">
        <f>TREND(Calibration!$A$4:$A$6,Calibration!$B$4:$B$6,'CO2 Concentration Data'!D138)</f>
        <v>656.76919515234147</v>
      </c>
      <c r="H138">
        <f>TREND(Calibration!$A$4:$A$6,Calibration!$C$4:$C$6,'CO2 Concentration Data'!C138)</f>
        <v>575.08245034131721</v>
      </c>
      <c r="I138">
        <f>TREND(Calibration!$A$4:$A$6,Calibration!$D$4:$D$6,'CO2 Concentration Data'!B138)</f>
        <v>477.05434518370743</v>
      </c>
      <c r="J138">
        <f>TREND(Calibration!$A$4:$A$6,Calibration!$E$4:$E$6,'CO2 Concentration Data'!E138)</f>
        <v>412.62920223854712</v>
      </c>
      <c r="K138">
        <f t="shared" si="1"/>
        <v>405.22832836321533</v>
      </c>
    </row>
    <row r="139" spans="1:11" x14ac:dyDescent="0.25">
      <c r="A139">
        <v>681658</v>
      </c>
      <c r="B139">
        <v>0.48870000000000002</v>
      </c>
      <c r="C139">
        <v>1.3994</v>
      </c>
      <c r="D139">
        <v>1.58029997</v>
      </c>
      <c r="E139">
        <v>0.60509997999999998</v>
      </c>
      <c r="G139">
        <f>TREND(Calibration!$A$4:$A$6,Calibration!$B$4:$B$6,'CO2 Concentration Data'!D139)</f>
        <v>638.08102101246891</v>
      </c>
      <c r="H139">
        <f>TREND(Calibration!$A$4:$A$6,Calibration!$C$4:$C$6,'CO2 Concentration Data'!C139)</f>
        <v>561.12949057812978</v>
      </c>
      <c r="I139">
        <f>TREND(Calibration!$A$4:$A$6,Calibration!$D$4:$D$6,'CO2 Concentration Data'!B139)</f>
        <v>479.77517204475259</v>
      </c>
      <c r="J139">
        <f>TREND(Calibration!$A$4:$A$6,Calibration!$E$4:$E$6,'CO2 Concentration Data'!E139)</f>
        <v>413.95568584616046</v>
      </c>
      <c r="K139">
        <f t="shared" si="1"/>
        <v>405.79044284625002</v>
      </c>
    </row>
    <row r="140" spans="1:11" x14ac:dyDescent="0.25">
      <c r="A140">
        <v>686667</v>
      </c>
      <c r="B140">
        <v>0.48920000000000002</v>
      </c>
      <c r="C140">
        <v>1.41250002</v>
      </c>
      <c r="D140">
        <v>1.55630004</v>
      </c>
      <c r="E140">
        <v>0.59310001000000001</v>
      </c>
      <c r="G140">
        <f>TREND(Calibration!$A$4:$A$6,Calibration!$B$4:$B$6,'CO2 Concentration Data'!D140)</f>
        <v>628.43553368882658</v>
      </c>
      <c r="H140">
        <f>TREND(Calibration!$A$4:$A$6,Calibration!$C$4:$C$6,'CO2 Concentration Data'!C140)</f>
        <v>566.44298354983937</v>
      </c>
      <c r="I140">
        <f>TREND(Calibration!$A$4:$A$6,Calibration!$D$4:$D$6,'CO2 Concentration Data'!B140)</f>
        <v>480.27902887087203</v>
      </c>
      <c r="J140">
        <f>TREND(Calibration!$A$4:$A$6,Calibration!$E$4:$E$6,'CO2 Concentration Data'!E140)</f>
        <v>406.72017435869373</v>
      </c>
      <c r="K140">
        <f t="shared" si="1"/>
        <v>405.99272646881298</v>
      </c>
    </row>
    <row r="141" spans="1:11" x14ac:dyDescent="0.25">
      <c r="A141">
        <v>691562</v>
      </c>
      <c r="B141">
        <v>0.49090001</v>
      </c>
      <c r="C141">
        <v>1.37370002</v>
      </c>
      <c r="D141">
        <v>1.6016000500000001</v>
      </c>
      <c r="E141">
        <v>0.59750002999999996</v>
      </c>
      <c r="G141">
        <f>TREND(Calibration!$A$4:$A$6,Calibration!$B$4:$B$6,'CO2 Concentration Data'!D141)</f>
        <v>646.64144813173846</v>
      </c>
      <c r="H141">
        <f>TREND(Calibration!$A$4:$A$6,Calibration!$C$4:$C$6,'CO2 Concentration Data'!C141)</f>
        <v>550.70533373691308</v>
      </c>
      <c r="I141">
        <f>TREND(Calibration!$A$4:$A$6,Calibration!$D$4:$D$6,'CO2 Concentration Data'!B141)</f>
        <v>481.99215215681477</v>
      </c>
      <c r="J141">
        <f>TREND(Calibration!$A$4:$A$6,Calibration!$E$4:$E$6,'CO2 Concentration Data'!E141)</f>
        <v>409.37321392921626</v>
      </c>
      <c r="K141">
        <f t="shared" si="1"/>
        <v>406.17361587524113</v>
      </c>
    </row>
    <row r="142" spans="1:11" x14ac:dyDescent="0.25">
      <c r="A142">
        <v>696627</v>
      </c>
      <c r="B142">
        <v>0.48980001000000001</v>
      </c>
      <c r="C142">
        <v>1.41630006</v>
      </c>
      <c r="D142">
        <v>1.59290004</v>
      </c>
      <c r="E142">
        <v>0.59469998000000002</v>
      </c>
      <c r="G142">
        <f>TREND(Calibration!$A$4:$A$6,Calibration!$B$4:$B$6,'CO2 Concentration Data'!D142)</f>
        <v>643.14494475983008</v>
      </c>
      <c r="H142">
        <f>TREND(Calibration!$A$4:$A$6,Calibration!$C$4:$C$6,'CO2 Concentration Data'!C142)</f>
        <v>567.98431599301239</v>
      </c>
      <c r="I142">
        <f>TREND(Calibration!$A$4:$A$6,Calibration!$D$4:$D$6,'CO2 Concentration Data'!B142)</f>
        <v>480.88366713935193</v>
      </c>
      <c r="J142">
        <f>TREND(Calibration!$A$4:$A$6,Calibration!$E$4:$E$6,'CO2 Concentration Data'!E142)</f>
        <v>407.68489354670857</v>
      </c>
      <c r="K142">
        <f t="shared" si="1"/>
        <v>406.37395407396474</v>
      </c>
    </row>
    <row r="143" spans="1:11" x14ac:dyDescent="0.25">
      <c r="A143">
        <v>701558</v>
      </c>
      <c r="B143">
        <v>0.48920000000000002</v>
      </c>
      <c r="C143">
        <v>1.4152</v>
      </c>
      <c r="D143">
        <v>1.57319999</v>
      </c>
      <c r="E143">
        <v>0.59310001000000001</v>
      </c>
      <c r="G143">
        <f>TREND(Calibration!$A$4:$A$6,Calibration!$B$4:$B$6,'CO2 Concentration Data'!D143)</f>
        <v>635.22756406121471</v>
      </c>
      <c r="H143">
        <f>TREND(Calibration!$A$4:$A$6,Calibration!$C$4:$C$6,'CO2 Concentration Data'!C143)</f>
        <v>567.53812117205348</v>
      </c>
      <c r="I143">
        <f>TREND(Calibration!$A$4:$A$6,Calibration!$D$4:$D$6,'CO2 Concentration Data'!B143)</f>
        <v>480.27902887087203</v>
      </c>
      <c r="J143">
        <f>TREND(Calibration!$A$4:$A$6,Calibration!$E$4:$E$6,'CO2 Concentration Data'!E143)</f>
        <v>406.72017435869373</v>
      </c>
      <c r="K143">
        <f t="shared" si="1"/>
        <v>406.62875422051121</v>
      </c>
    </row>
    <row r="144" spans="1:11" x14ac:dyDescent="0.25">
      <c r="A144">
        <v>706564</v>
      </c>
      <c r="B144">
        <v>0.49090001</v>
      </c>
      <c r="C144">
        <v>1.4196000099999999</v>
      </c>
      <c r="D144">
        <v>1.5333000400000001</v>
      </c>
      <c r="E144">
        <v>0.59859996999999998</v>
      </c>
      <c r="G144">
        <f>TREND(Calibration!$A$4:$A$6,Calibration!$B$4:$B$6,'CO2 Concentration Data'!D144)</f>
        <v>619.19191470978069</v>
      </c>
      <c r="H144">
        <f>TREND(Calibration!$A$4:$A$6,Calibration!$C$4:$C$6,'CO2 Concentration Data'!C144)</f>
        <v>569.3228071656971</v>
      </c>
      <c r="I144">
        <f>TREND(Calibration!$A$4:$A$6,Calibration!$D$4:$D$6,'CO2 Concentration Data'!B144)</f>
        <v>481.99215215681477</v>
      </c>
      <c r="J144">
        <f>TREND(Calibration!$A$4:$A$6,Calibration!$E$4:$E$6,'CO2 Concentration Data'!E144)</f>
        <v>410.03643462939505</v>
      </c>
      <c r="K144">
        <f t="shared" si="1"/>
        <v>407.01192588797795</v>
      </c>
    </row>
    <row r="145" spans="1:11" x14ac:dyDescent="0.25">
      <c r="A145">
        <v>711563</v>
      </c>
      <c r="B145">
        <v>0.49200000999999999</v>
      </c>
      <c r="C145">
        <v>1.43550003</v>
      </c>
      <c r="D145">
        <v>1.5808999500000001</v>
      </c>
      <c r="E145">
        <v>0.59750002999999996</v>
      </c>
      <c r="G145">
        <f>TREND(Calibration!$A$4:$A$6,Calibration!$B$4:$B$6,'CO2 Concentration Data'!D145)</f>
        <v>638.32215086094936</v>
      </c>
      <c r="H145">
        <f>TREND(Calibration!$A$4:$A$6,Calibration!$C$4:$C$6,'CO2 Concentration Data'!C145)</f>
        <v>575.77200682493742</v>
      </c>
      <c r="I145">
        <f>TREND(Calibration!$A$4:$A$6,Calibration!$D$4:$D$6,'CO2 Concentration Data'!B145)</f>
        <v>483.10063717427755</v>
      </c>
      <c r="J145">
        <f>TREND(Calibration!$A$4:$A$6,Calibration!$E$4:$E$6,'CO2 Concentration Data'!E145)</f>
        <v>409.37321392921626</v>
      </c>
      <c r="K145">
        <f t="shared" si="1"/>
        <v>407.44761427393166</v>
      </c>
    </row>
    <row r="146" spans="1:11" x14ac:dyDescent="0.25">
      <c r="A146">
        <v>716695</v>
      </c>
      <c r="B146">
        <v>0.49090001</v>
      </c>
      <c r="C146">
        <v>1.41849995</v>
      </c>
      <c r="D146">
        <v>1.56229997</v>
      </c>
      <c r="E146">
        <v>0.59750002999999996</v>
      </c>
      <c r="G146">
        <f>TREND(Calibration!$A$4:$A$6,Calibration!$B$4:$B$6,'CO2 Concentration Data'!D146)</f>
        <v>630.84688442017216</v>
      </c>
      <c r="H146">
        <f>TREND(Calibration!$A$4:$A$6,Calibration!$C$4:$C$6,'CO2 Concentration Data'!C146)</f>
        <v>568.87661234473808</v>
      </c>
      <c r="I146">
        <f>TREND(Calibration!$A$4:$A$6,Calibration!$D$4:$D$6,'CO2 Concentration Data'!B146)</f>
        <v>481.99215215681477</v>
      </c>
      <c r="J146">
        <f>TREND(Calibration!$A$4:$A$6,Calibration!$E$4:$E$6,'CO2 Concentration Data'!E146)</f>
        <v>409.37321392921626</v>
      </c>
      <c r="K146">
        <f t="shared" si="1"/>
        <v>407.7140842404653</v>
      </c>
    </row>
    <row r="147" spans="1:11" x14ac:dyDescent="0.25">
      <c r="A147">
        <v>721676</v>
      </c>
      <c r="B147">
        <v>0.49200000999999999</v>
      </c>
      <c r="C147">
        <v>1.42509997</v>
      </c>
      <c r="D147">
        <v>1.60870004</v>
      </c>
      <c r="E147">
        <v>0.59259998999999997</v>
      </c>
      <c r="G147">
        <f>TREND(Calibration!$A$4:$A$6,Calibration!$B$4:$B$6,'CO2 Concentration Data'!D147)</f>
        <v>649.49490910195732</v>
      </c>
      <c r="H147">
        <f>TREND(Calibration!$A$4:$A$6,Calibration!$C$4:$C$6,'CO2 Concentration Data'!C147)</f>
        <v>571.55364336325124</v>
      </c>
      <c r="I147">
        <f>TREND(Calibration!$A$4:$A$6,Calibration!$D$4:$D$6,'CO2 Concentration Data'!B147)</f>
        <v>483.10063717427755</v>
      </c>
      <c r="J147">
        <f>TREND(Calibration!$A$4:$A$6,Calibration!$E$4:$E$6,'CO2 Concentration Data'!E147)</f>
        <v>406.41868190046563</v>
      </c>
      <c r="K147">
        <f t="shared" si="1"/>
        <v>407.8210603782299</v>
      </c>
    </row>
    <row r="148" spans="1:11" x14ac:dyDescent="0.25">
      <c r="A148">
        <v>726618</v>
      </c>
      <c r="B148">
        <v>0.49030000000000001</v>
      </c>
      <c r="C148">
        <v>1.42999995</v>
      </c>
      <c r="D148">
        <v>1.6372</v>
      </c>
      <c r="E148">
        <v>0.59039998000000005</v>
      </c>
      <c r="G148">
        <f>TREND(Calibration!$A$4:$A$6,Calibration!$B$4:$B$6,'CO2 Concentration Data'!D148)</f>
        <v>660.94894263056824</v>
      </c>
      <c r="H148">
        <f>TREND(Calibration!$A$4:$A$6,Calibration!$C$4:$C$6,'CO2 Concentration Data'!C148)</f>
        <v>573.54112195423954</v>
      </c>
      <c r="I148">
        <f>TREND(Calibration!$A$4:$A$6,Calibration!$D$4:$D$6,'CO2 Concentration Data'!B148)</f>
        <v>481.38751388833487</v>
      </c>
      <c r="J148">
        <f>TREND(Calibration!$A$4:$A$6,Calibration!$E$4:$E$6,'CO2 Concentration Data'!E148)</f>
        <v>405.09216211520436</v>
      </c>
      <c r="K148">
        <f t="shared" si="1"/>
        <v>407.90664093833527</v>
      </c>
    </row>
    <row r="149" spans="1:11" x14ac:dyDescent="0.25">
      <c r="A149">
        <v>731624</v>
      </c>
      <c r="B149">
        <v>0.4914</v>
      </c>
      <c r="C149">
        <v>1.44799995</v>
      </c>
      <c r="D149">
        <v>1.63010001</v>
      </c>
      <c r="E149">
        <v>0.59969996999999997</v>
      </c>
      <c r="G149">
        <f>TREND(Calibration!$A$4:$A$6,Calibration!$B$4:$B$6,'CO2 Concentration Data'!D149)</f>
        <v>658.09548166034926</v>
      </c>
      <c r="H149">
        <f>TREND(Calibration!$A$4:$A$6,Calibration!$C$4:$C$6,'CO2 Concentration Data'!C149)</f>
        <v>580.84209351693733</v>
      </c>
      <c r="I149">
        <f>TREND(Calibration!$A$4:$A$6,Calibration!$D$4:$D$6,'CO2 Concentration Data'!B149)</f>
        <v>482.49599890579771</v>
      </c>
      <c r="J149">
        <f>TREND(Calibration!$A$4:$A$6,Calibration!$E$4:$E$6,'CO2 Concentration Data'!E149)</f>
        <v>410.69969150722164</v>
      </c>
      <c r="K149">
        <f t="shared" si="1"/>
        <v>408.24702164498717</v>
      </c>
    </row>
    <row r="150" spans="1:11" x14ac:dyDescent="0.25">
      <c r="A150">
        <v>736557</v>
      </c>
      <c r="B150">
        <v>0.4914</v>
      </c>
      <c r="C150">
        <v>1.4612000000000001</v>
      </c>
      <c r="D150">
        <v>1.66779995</v>
      </c>
      <c r="E150">
        <v>0.59859996999999998</v>
      </c>
      <c r="G150">
        <f>TREND(Calibration!$A$4:$A$6,Calibration!$B$4:$B$6,'CO2 Concentration Data'!D150)</f>
        <v>673.246954742649</v>
      </c>
      <c r="H150">
        <f>TREND(Calibration!$A$4:$A$6,Calibration!$C$4:$C$6,'CO2 Concentration Data'!C150)</f>
        <v>586.19615961005888</v>
      </c>
      <c r="I150">
        <f>TREND(Calibration!$A$4:$A$6,Calibration!$D$4:$D$6,'CO2 Concentration Data'!B150)</f>
        <v>482.49599890579771</v>
      </c>
      <c r="J150">
        <f>TREND(Calibration!$A$4:$A$6,Calibration!$E$4:$E$6,'CO2 Concentration Data'!E150)</f>
        <v>410.03643462939505</v>
      </c>
      <c r="K150">
        <f t="shared" si="1"/>
        <v>408.55628140531468</v>
      </c>
    </row>
    <row r="151" spans="1:11" x14ac:dyDescent="0.25">
      <c r="A151">
        <v>741579</v>
      </c>
      <c r="B151">
        <v>0.4914</v>
      </c>
      <c r="C151">
        <v>1.52950001</v>
      </c>
      <c r="D151">
        <v>1.70659995</v>
      </c>
      <c r="E151">
        <v>0.59969996999999997</v>
      </c>
      <c r="G151">
        <f>TREND(Calibration!$A$4:$A$6,Calibration!$B$4:$B$6,'CO2 Concentration Data'!D151)</f>
        <v>688.84053806382212</v>
      </c>
      <c r="H151">
        <f>TREND(Calibration!$A$4:$A$6,Calibration!$C$4:$C$6,'CO2 Concentration Data'!C151)</f>
        <v>613.89929465127966</v>
      </c>
      <c r="I151">
        <f>TREND(Calibration!$A$4:$A$6,Calibration!$D$4:$D$6,'CO2 Concentration Data'!B151)</f>
        <v>482.49599890579771</v>
      </c>
      <c r="J151">
        <f>TREND(Calibration!$A$4:$A$6,Calibration!$E$4:$E$6,'CO2 Concentration Data'!E151)</f>
        <v>410.69969150722164</v>
      </c>
      <c r="K151">
        <f t="shared" si="1"/>
        <v>408.80135462716811</v>
      </c>
    </row>
    <row r="152" spans="1:11" x14ac:dyDescent="0.25">
      <c r="A152">
        <v>746596</v>
      </c>
      <c r="B152">
        <v>0.49030000000000001</v>
      </c>
      <c r="C152">
        <v>1.5414999700000001</v>
      </c>
      <c r="D152">
        <v>1.69949996</v>
      </c>
      <c r="E152">
        <v>0.60079998000000001</v>
      </c>
      <c r="G152">
        <f>TREND(Calibration!$A$4:$A$6,Calibration!$B$4:$B$6,'CO2 Concentration Data'!D152)</f>
        <v>685.98707709360315</v>
      </c>
      <c r="H152">
        <f>TREND(Calibration!$A$4:$A$6,Calibration!$C$4:$C$6,'CO2 Concentration Data'!C152)</f>
        <v>618.76659280203023</v>
      </c>
      <c r="I152">
        <f>TREND(Calibration!$A$4:$A$6,Calibration!$D$4:$D$6,'CO2 Concentration Data'!B152)</f>
        <v>481.38751388833487</v>
      </c>
      <c r="J152">
        <f>TREND(Calibration!$A$4:$A$6,Calibration!$E$4:$E$6,'CO2 Concentration Data'!E152)</f>
        <v>411.36295441465631</v>
      </c>
      <c r="K152">
        <f t="shared" si="1"/>
        <v>408.95112172574756</v>
      </c>
    </row>
    <row r="153" spans="1:11" x14ac:dyDescent="0.25">
      <c r="A153">
        <v>751588</v>
      </c>
      <c r="B153">
        <v>0.49360000999999998</v>
      </c>
      <c r="C153">
        <v>1.56449997</v>
      </c>
      <c r="D153">
        <v>1.7033</v>
      </c>
      <c r="E153">
        <v>0.60240000000000005</v>
      </c>
      <c r="G153">
        <f>TREND(Calibration!$A$4:$A$6,Calibration!$B$4:$B$6,'CO2 Concentration Data'!D153)</f>
        <v>687.51429978339161</v>
      </c>
      <c r="H153">
        <f>TREND(Calibration!$A$4:$A$6,Calibration!$C$4:$C$6,'CO2 Concentration Data'!C153)</f>
        <v>628.09561202103293</v>
      </c>
      <c r="I153">
        <f>TREND(Calibration!$A$4:$A$6,Calibration!$D$4:$D$6,'CO2 Concentration Data'!B153)</f>
        <v>484.71297901785988</v>
      </c>
      <c r="J153">
        <f>TREND(Calibration!$A$4:$A$6,Calibration!$E$4:$E$6,'CO2 Concentration Data'!E153)</f>
        <v>412.32770375071107</v>
      </c>
      <c r="K153">
        <f t="shared" si="1"/>
        <v>409.17480073146618</v>
      </c>
    </row>
    <row r="154" spans="1:11" x14ac:dyDescent="0.25">
      <c r="A154">
        <v>756626</v>
      </c>
      <c r="B154">
        <v>0.49630001000000001</v>
      </c>
      <c r="C154">
        <v>1.5824999799999999</v>
      </c>
      <c r="D154">
        <v>1.69780004</v>
      </c>
      <c r="E154">
        <v>0.60509997999999998</v>
      </c>
      <c r="G154">
        <f>TREND(Calibration!$A$4:$A$6,Calibration!$B$4:$B$6,'CO2 Concentration Data'!D154)</f>
        <v>685.30388523382669</v>
      </c>
      <c r="H154">
        <f>TREND(Calibration!$A$4:$A$6,Calibration!$C$4:$C$6,'CO2 Concentration Data'!C154)</f>
        <v>635.39658763982607</v>
      </c>
      <c r="I154">
        <f>TREND(Calibration!$A$4:$A$6,Calibration!$D$4:$D$6,'CO2 Concentration Data'!B154)</f>
        <v>487.43380587890505</v>
      </c>
      <c r="J154">
        <f>TREND(Calibration!$A$4:$A$6,Calibration!$E$4:$E$6,'CO2 Concentration Data'!E154)</f>
        <v>413.95568584616046</v>
      </c>
      <c r="K154">
        <f t="shared" si="1"/>
        <v>409.32262240620634</v>
      </c>
    </row>
    <row r="155" spans="1:11" x14ac:dyDescent="0.25">
      <c r="A155">
        <v>761557</v>
      </c>
      <c r="B155">
        <v>0.49360000999999998</v>
      </c>
      <c r="C155">
        <v>1.60380006</v>
      </c>
      <c r="D155">
        <v>1.7252000599999999</v>
      </c>
      <c r="E155">
        <v>0.59909999000000003</v>
      </c>
      <c r="G155">
        <f>TREND(Calibration!$A$4:$A$6,Calibration!$B$4:$B$6,'CO2 Concentration Data'!D155)</f>
        <v>696.31585675114138</v>
      </c>
      <c r="H155">
        <f>TREND(Calibration!$A$4:$A$6,Calibration!$C$4:$C$6,'CO2 Concentration Data'!C155)</f>
        <v>644.03610310444765</v>
      </c>
      <c r="I155">
        <f>TREND(Calibration!$A$4:$A$6,Calibration!$D$4:$D$6,'CO2 Concentration Data'!B155)</f>
        <v>484.71297901785988</v>
      </c>
      <c r="J155">
        <f>TREND(Calibration!$A$4:$A$6,Calibration!$E$4:$E$6,'CO2 Concentration Data'!E155)</f>
        <v>410.33792708762314</v>
      </c>
      <c r="K155">
        <f t="shared" si="1"/>
        <v>409.44904967030817</v>
      </c>
    </row>
    <row r="156" spans="1:11" x14ac:dyDescent="0.25">
      <c r="A156">
        <v>766590</v>
      </c>
      <c r="B156">
        <v>0.49470001000000002</v>
      </c>
      <c r="C156">
        <v>1.62399995</v>
      </c>
      <c r="D156">
        <v>1.7574000400000001</v>
      </c>
      <c r="E156">
        <v>0.59200001000000002</v>
      </c>
      <c r="G156">
        <f>TREND(Calibration!$A$4:$A$6,Calibration!$B$4:$B$6,'CO2 Concentration Data'!D156)</f>
        <v>709.2569152838762</v>
      </c>
      <c r="H156">
        <f>TREND(Calibration!$A$4:$A$6,Calibration!$C$4:$C$6,'CO2 Concentration Data'!C156)</f>
        <v>652.22937101887112</v>
      </c>
      <c r="I156">
        <f>TREND(Calibration!$A$4:$A$6,Calibration!$D$4:$D$6,'CO2 Concentration Data'!B156)</f>
        <v>485.82146403532272</v>
      </c>
      <c r="J156">
        <f>TREND(Calibration!$A$4:$A$6,Calibration!$E$4:$E$6,'CO2 Concentration Data'!E156)</f>
        <v>406.05691748086707</v>
      </c>
      <c r="K156">
        <f t="shared" si="1"/>
        <v>409.55602697509363</v>
      </c>
    </row>
    <row r="157" spans="1:11" x14ac:dyDescent="0.25">
      <c r="A157">
        <v>771671</v>
      </c>
      <c r="B157">
        <v>0.49520001000000002</v>
      </c>
      <c r="C157">
        <v>1.6578999800000001</v>
      </c>
      <c r="D157">
        <v>1.7640000600000001</v>
      </c>
      <c r="E157">
        <v>0.59750002999999996</v>
      </c>
      <c r="G157">
        <f>TREND(Calibration!$A$4:$A$6,Calibration!$B$4:$B$6,'CO2 Concentration Data'!D157)</f>
        <v>711.90944007231462</v>
      </c>
      <c r="H157">
        <f>TREND(Calibration!$A$4:$A$6,Calibration!$C$4:$C$6,'CO2 Concentration Data'!C157)</f>
        <v>665.97954629690457</v>
      </c>
      <c r="I157">
        <f>TREND(Calibration!$A$4:$A$6,Calibration!$D$4:$D$6,'CO2 Concentration Data'!B157)</f>
        <v>486.32532086144221</v>
      </c>
      <c r="J157">
        <f>TREND(Calibration!$A$4:$A$6,Calibration!$E$4:$E$6,'CO2 Concentration Data'!E157)</f>
        <v>409.37321392921626</v>
      </c>
      <c r="K157">
        <f t="shared" si="1"/>
        <v>409.6513344598921</v>
      </c>
    </row>
    <row r="158" spans="1:11" x14ac:dyDescent="0.25">
      <c r="A158">
        <v>776638</v>
      </c>
      <c r="B158">
        <v>0.498</v>
      </c>
      <c r="C158">
        <v>1.6256999999999999</v>
      </c>
      <c r="D158">
        <v>1.7562999699999999</v>
      </c>
      <c r="E158">
        <v>0.59530002000000004</v>
      </c>
      <c r="G158">
        <f>TREND(Calibration!$A$4:$A$6,Calibration!$B$4:$B$6,'CO2 Concentration Data'!D158)</f>
        <v>708.81480102603791</v>
      </c>
      <c r="H158">
        <f>TREND(Calibration!$A$4:$A$6,Calibration!$C$4:$C$6,'CO2 Concentration Data'!C158)</f>
        <v>652.91892750249133</v>
      </c>
      <c r="I158">
        <f>TREND(Calibration!$A$4:$A$6,Calibration!$D$4:$D$6,'CO2 Concentration Data'!B158)</f>
        <v>489.14690901057469</v>
      </c>
      <c r="J158">
        <f>TREND(Calibration!$A$4:$A$6,Calibration!$E$4:$E$6,'CO2 Concentration Data'!E158)</f>
        <v>408.04669414395499</v>
      </c>
      <c r="K158">
        <f t="shared" si="1"/>
        <v>409.53463275895888</v>
      </c>
    </row>
    <row r="159" spans="1:11" x14ac:dyDescent="0.25">
      <c r="A159">
        <v>781646</v>
      </c>
      <c r="B159">
        <v>0.498</v>
      </c>
      <c r="C159">
        <v>1.58410001</v>
      </c>
      <c r="D159">
        <v>1.74380004</v>
      </c>
      <c r="E159">
        <v>0.59689999000000005</v>
      </c>
      <c r="G159">
        <f>TREND(Calibration!$A$4:$A$6,Calibration!$B$4:$B$6,'CO2 Concentration Data'!D159)</f>
        <v>703.79112319191859</v>
      </c>
      <c r="H159">
        <f>TREND(Calibration!$A$4:$A$6,Calibration!$C$4:$C$6,'CO2 Concentration Data'!C159)</f>
        <v>636.04557505812966</v>
      </c>
      <c r="I159">
        <f>TREND(Calibration!$A$4:$A$6,Calibration!$D$4:$D$6,'CO2 Concentration Data'!B159)</f>
        <v>489.14690901057469</v>
      </c>
      <c r="J159">
        <f>TREND(Calibration!$A$4:$A$6,Calibration!$E$4:$E$6,'CO2 Concentration Data'!E159)</f>
        <v>409.01141333196983</v>
      </c>
      <c r="K159">
        <f t="shared" si="1"/>
        <v>409.5132373758031</v>
      </c>
    </row>
    <row r="160" spans="1:11" x14ac:dyDescent="0.25">
      <c r="A160">
        <v>786612</v>
      </c>
      <c r="B160">
        <v>0.498</v>
      </c>
      <c r="C160">
        <v>1.6742999599999999</v>
      </c>
      <c r="D160">
        <v>1.79840004</v>
      </c>
      <c r="E160">
        <v>0.59200001000000002</v>
      </c>
      <c r="G160">
        <f>TREND(Calibration!$A$4:$A$6,Calibration!$B$4:$B$6,'CO2 Concentration Data'!D160)</f>
        <v>725.73467085521895</v>
      </c>
      <c r="H160">
        <f>TREND(Calibration!$A$4:$A$6,Calibration!$C$4:$C$6,'CO2 Concentration Data'!C160)</f>
        <v>672.63153449739411</v>
      </c>
      <c r="I160">
        <f>TREND(Calibration!$A$4:$A$6,Calibration!$D$4:$D$6,'CO2 Concentration Data'!B160)</f>
        <v>489.14690901057469</v>
      </c>
      <c r="J160">
        <f>TREND(Calibration!$A$4:$A$6,Calibration!$E$4:$E$6,'CO2 Concentration Data'!E160)</f>
        <v>406.05691748086707</v>
      </c>
      <c r="K160">
        <f t="shared" si="1"/>
        <v>409.4062600710177</v>
      </c>
    </row>
    <row r="161" spans="1:11" x14ac:dyDescent="0.25">
      <c r="A161">
        <v>791589</v>
      </c>
      <c r="B161">
        <v>0.49959998999999999</v>
      </c>
      <c r="C161">
        <v>1.64429998</v>
      </c>
      <c r="D161">
        <v>1.8311999999999999</v>
      </c>
      <c r="E161">
        <v>0.59359998000000003</v>
      </c>
      <c r="G161">
        <f>TREND(Calibration!$A$4:$A$6,Calibration!$B$4:$B$6,'CO2 Concentration Data'!D161)</f>
        <v>738.91685923643411</v>
      </c>
      <c r="H161">
        <f>TREND(Calibration!$A$4:$A$6,Calibration!$C$4:$C$6,'CO2 Concentration Data'!C161)</f>
        <v>660.46325667175518</v>
      </c>
      <c r="I161">
        <f>TREND(Calibration!$A$4:$A$6,Calibration!$D$4:$D$6,'CO2 Concentration Data'!B161)</f>
        <v>490.75924077702047</v>
      </c>
      <c r="J161">
        <f>TREND(Calibration!$A$4:$A$6,Calibration!$E$4:$E$6,'CO2 Concentration Data'!E161)</f>
        <v>407.02163666888191</v>
      </c>
      <c r="K161">
        <f t="shared" si="1"/>
        <v>409.2876131407487</v>
      </c>
    </row>
    <row r="162" spans="1:11" x14ac:dyDescent="0.25">
      <c r="A162">
        <v>796562</v>
      </c>
      <c r="B162">
        <v>0.51380002000000002</v>
      </c>
      <c r="C162">
        <v>1.7186000299999999</v>
      </c>
      <c r="D162">
        <v>1.79620004</v>
      </c>
      <c r="E162">
        <v>0.60509997999999998</v>
      </c>
      <c r="G162">
        <f>TREND(Calibration!$A$4:$A$6,Calibration!$B$4:$B$6,'CO2 Concentration Data'!D162)</f>
        <v>724.85049860504932</v>
      </c>
      <c r="H162">
        <f>TREND(Calibration!$A$4:$A$6,Calibration!$C$4:$C$6,'CO2 Concentration Data'!C162)</f>
        <v>690.60006512492305</v>
      </c>
      <c r="I162">
        <f>TREND(Calibration!$A$4:$A$6,Calibration!$D$4:$D$6,'CO2 Concentration Data'!B162)</f>
        <v>505.06880487022306</v>
      </c>
      <c r="J162">
        <f>TREND(Calibration!$A$4:$A$6,Calibration!$E$4:$E$6,'CO2 Concentration Data'!E162)</f>
        <v>413.95568584616046</v>
      </c>
      <c r="K162">
        <f t="shared" ref="K162:K225" si="2">AVERAGE(J132:J162)</f>
        <v>409.54241212027426</v>
      </c>
    </row>
    <row r="163" spans="1:11" x14ac:dyDescent="0.25">
      <c r="A163">
        <v>801575</v>
      </c>
      <c r="B163">
        <v>0.51059997000000001</v>
      </c>
      <c r="C163">
        <v>1.6655999399999999</v>
      </c>
      <c r="D163">
        <v>1.7869000399999999</v>
      </c>
      <c r="E163">
        <v>0.59859996999999998</v>
      </c>
      <c r="G163">
        <f>TREND(Calibration!$A$4:$A$6,Calibration!$B$4:$B$6,'CO2 Concentration Data'!D163)</f>
        <v>721.11286136569595</v>
      </c>
      <c r="H163">
        <f>TREND(Calibration!$A$4:$A$6,Calibration!$C$4:$C$6,'CO2 Concentration Data'!C163)</f>
        <v>669.10272346323291</v>
      </c>
      <c r="I163">
        <f>TREND(Calibration!$A$4:$A$6,Calibration!$D$4:$D$6,'CO2 Concentration Data'!B163)</f>
        <v>501.84407079737582</v>
      </c>
      <c r="J163">
        <f>TREND(Calibration!$A$4:$A$6,Calibration!$E$4:$E$6,'CO2 Concentration Data'!E163)</f>
        <v>410.03643462939505</v>
      </c>
      <c r="K163">
        <f t="shared" si="2"/>
        <v>409.49962115945942</v>
      </c>
    </row>
    <row r="164" spans="1:11" x14ac:dyDescent="0.25">
      <c r="A164">
        <v>806576</v>
      </c>
      <c r="B164">
        <v>0.51160002000000004</v>
      </c>
      <c r="C164">
        <v>1.63010001</v>
      </c>
      <c r="D164">
        <v>1.77330005</v>
      </c>
      <c r="E164">
        <v>0.61330003</v>
      </c>
      <c r="G164">
        <f>TREND(Calibration!$A$4:$A$6,Calibration!$B$4:$B$6,'CO2 Concentration Data'!D164)</f>
        <v>715.64707329270311</v>
      </c>
      <c r="H164">
        <f>TREND(Calibration!$A$4:$A$6,Calibration!$C$4:$C$6,'CO2 Concentration Data'!C164)</f>
        <v>654.70361349613506</v>
      </c>
      <c r="I164">
        <f>TREND(Calibration!$A$4:$A$6,Calibration!$D$4:$D$6,'CO2 Concentration Data'!B164)</f>
        <v>502.85183483529738</v>
      </c>
      <c r="J164">
        <f>TREND(Calibration!$A$4:$A$6,Calibration!$E$4:$E$6,'CO2 Concentration Data'!E164)</f>
        <v>418.89999453799902</v>
      </c>
      <c r="K164">
        <f t="shared" si="2"/>
        <v>409.79721226682085</v>
      </c>
    </row>
    <row r="165" spans="1:11" x14ac:dyDescent="0.25">
      <c r="A165">
        <v>811568</v>
      </c>
      <c r="B165">
        <v>0.51219999999999999</v>
      </c>
      <c r="C165">
        <v>1.6436999999999999</v>
      </c>
      <c r="D165">
        <v>1.7295000599999999</v>
      </c>
      <c r="E165">
        <v>0.61170000000000002</v>
      </c>
      <c r="G165">
        <f>TREND(Calibration!$A$4:$A$6,Calibration!$B$4:$B$6,'CO2 Concentration Data'!D165)</f>
        <v>698.04401160374562</v>
      </c>
      <c r="H165">
        <f>TREND(Calibration!$A$4:$A$6,Calibration!$C$4:$C$6,'CO2 Concentration Data'!C165)</f>
        <v>660.21989906518911</v>
      </c>
      <c r="I165">
        <f>TREND(Calibration!$A$4:$A$6,Calibration!$D$4:$D$6,'CO2 Concentration Data'!B165)</f>
        <v>503.45644287236769</v>
      </c>
      <c r="J165">
        <f>TREND(Calibration!$A$4:$A$6,Calibration!$E$4:$E$6,'CO2 Concentration Data'!E165)</f>
        <v>417.93523917233637</v>
      </c>
      <c r="K165">
        <f t="shared" si="2"/>
        <v>410.00922145255242</v>
      </c>
    </row>
    <row r="166" spans="1:11" x14ac:dyDescent="0.25">
      <c r="A166">
        <v>816663</v>
      </c>
      <c r="B166">
        <v>0.50779998000000004</v>
      </c>
      <c r="C166">
        <v>1.5973000500000001</v>
      </c>
      <c r="D166">
        <v>1.7503000500000001</v>
      </c>
      <c r="E166">
        <v>0.61709999999999998</v>
      </c>
      <c r="G166">
        <f>TREND(Calibration!$A$4:$A$6,Calibration!$B$4:$B$6,'CO2 Concentration Data'!D166)</f>
        <v>706.40345431365722</v>
      </c>
      <c r="H166">
        <f>TREND(Calibration!$A$4:$A$6,Calibration!$C$4:$C$6,'CO2 Concentration Data'!C166)</f>
        <v>641.39963709515598</v>
      </c>
      <c r="I166">
        <f>TREND(Calibration!$A$4:$A$6,Calibration!$D$4:$D$6,'CO2 Concentration Data'!B166)</f>
        <v>499.02248264824334</v>
      </c>
      <c r="J166">
        <f>TREND(Calibration!$A$4:$A$6,Calibration!$E$4:$E$6,'CO2 Concentration Data'!E166)</f>
        <v>421.19122748166711</v>
      </c>
      <c r="K166">
        <f t="shared" si="2"/>
        <v>410.47602961780967</v>
      </c>
    </row>
    <row r="167" spans="1:11" x14ac:dyDescent="0.25">
      <c r="A167">
        <v>821558</v>
      </c>
      <c r="B167">
        <v>0.50950002999999999</v>
      </c>
      <c r="C167">
        <v>1.5616999899999999</v>
      </c>
      <c r="D167">
        <v>1.70169997</v>
      </c>
      <c r="E167">
        <v>0.60890001000000005</v>
      </c>
      <c r="G167">
        <f>TREND(Calibration!$A$4:$A$6,Calibration!$B$4:$B$6,'CO2 Concentration Data'!D167)</f>
        <v>686.87125336273755</v>
      </c>
      <c r="H167">
        <f>TREND(Calibration!$A$4:$A$6,Calibration!$C$4:$C$6,'CO2 Concentration Data'!C167)</f>
        <v>626.95991344569279</v>
      </c>
      <c r="I167">
        <f>TREND(Calibration!$A$4:$A$6,Calibration!$D$4:$D$6,'CO2 Concentration Data'!B167)</f>
        <v>500.73564624273206</v>
      </c>
      <c r="J167">
        <f>TREND(Calibration!$A$4:$A$6,Calibration!$E$4:$E$6,'CO2 Concentration Data'!E167)</f>
        <v>416.24695496747648</v>
      </c>
      <c r="K167">
        <f t="shared" si="2"/>
        <v>410.69776319968901</v>
      </c>
    </row>
    <row r="168" spans="1:11" x14ac:dyDescent="0.25">
      <c r="A168">
        <v>826557</v>
      </c>
      <c r="B168">
        <v>0.50950002999999999</v>
      </c>
      <c r="C168">
        <v>1.54040003</v>
      </c>
      <c r="D168">
        <v>1.6705000400000001</v>
      </c>
      <c r="E168">
        <v>0.60509997999999998</v>
      </c>
      <c r="G168">
        <f>TREND(Calibration!$A$4:$A$6,Calibration!$B$4:$B$6,'CO2 Concentration Data'!D168)</f>
        <v>674.33211140217657</v>
      </c>
      <c r="H168">
        <f>TREND(Calibration!$A$4:$A$6,Calibration!$C$4:$C$6,'CO2 Concentration Data'!C168)</f>
        <v>618.32044665421506</v>
      </c>
      <c r="I168">
        <f>TREND(Calibration!$A$4:$A$6,Calibration!$D$4:$D$6,'CO2 Concentration Data'!B168)</f>
        <v>500.73564624273206</v>
      </c>
      <c r="J168">
        <f>TREND(Calibration!$A$4:$A$6,Calibration!$E$4:$E$6,'CO2 Concentration Data'!E168)</f>
        <v>413.95568584616046</v>
      </c>
      <c r="K168">
        <f t="shared" si="2"/>
        <v>410.79306951746645</v>
      </c>
    </row>
    <row r="169" spans="1:11" x14ac:dyDescent="0.25">
      <c r="A169">
        <v>831644</v>
      </c>
      <c r="B169">
        <v>0.50779998000000004</v>
      </c>
      <c r="C169">
        <v>1.5339000199999999</v>
      </c>
      <c r="D169">
        <v>1.67869997</v>
      </c>
      <c r="E169">
        <v>0.60949998999999999</v>
      </c>
      <c r="G169">
        <f>TREND(Calibration!$A$4:$A$6,Calibration!$B$4:$B$6,'CO2 Concentration Data'!D169)</f>
        <v>677.62763438369166</v>
      </c>
      <c r="H169">
        <f>TREND(Calibration!$A$4:$A$6,Calibration!$C$4:$C$6,'CO2 Concentration Data'!C169)</f>
        <v>615.68398064492328</v>
      </c>
      <c r="I169">
        <f>TREND(Calibration!$A$4:$A$6,Calibration!$D$4:$D$6,'CO2 Concentration Data'!B169)</f>
        <v>499.02248264824334</v>
      </c>
      <c r="J169">
        <f>TREND(Calibration!$A$4:$A$6,Calibration!$E$4:$E$6,'CO2 Concentration Data'!E169)</f>
        <v>416.60871938707504</v>
      </c>
      <c r="K169">
        <f t="shared" si="2"/>
        <v>410.92144103838672</v>
      </c>
    </row>
    <row r="170" spans="1:11" x14ac:dyDescent="0.25">
      <c r="A170">
        <v>836565</v>
      </c>
      <c r="B170">
        <v>0.50840001999999995</v>
      </c>
      <c r="C170">
        <v>1.51419997</v>
      </c>
      <c r="D170">
        <v>1.6612000499999999</v>
      </c>
      <c r="E170">
        <v>0.60240000000000005</v>
      </c>
      <c r="G170">
        <f>TREND(Calibration!$A$4:$A$6,Calibration!$B$4:$B$6,'CO2 Concentration Data'!D170)</f>
        <v>670.59447818178785</v>
      </c>
      <c r="H170">
        <f>TREND(Calibration!$A$4:$A$6,Calibration!$C$4:$C$6,'CO2 Concentration Data'!C170)</f>
        <v>607.69345259860529</v>
      </c>
      <c r="I170">
        <f>TREND(Calibration!$A$4:$A$6,Calibration!$D$4:$D$6,'CO2 Concentration Data'!B170)</f>
        <v>499.62715114813273</v>
      </c>
      <c r="J170">
        <f>TREND(Calibration!$A$4:$A$6,Calibration!$E$4:$E$6,'CO2 Concentration Data'!E170)</f>
        <v>412.32770375071107</v>
      </c>
      <c r="K170">
        <f t="shared" si="2"/>
        <v>410.8689254869206</v>
      </c>
    </row>
    <row r="171" spans="1:11" x14ac:dyDescent="0.25">
      <c r="A171">
        <v>841753</v>
      </c>
      <c r="B171">
        <v>0.50340003</v>
      </c>
      <c r="C171">
        <v>1.5016000300000001</v>
      </c>
      <c r="D171">
        <v>1.65900004</v>
      </c>
      <c r="E171">
        <v>0.60509997999999998</v>
      </c>
      <c r="G171">
        <f>TREND(Calibration!$A$4:$A$6,Calibration!$B$4:$B$6,'CO2 Concentration Data'!D171)</f>
        <v>669.71030191265356</v>
      </c>
      <c r="H171">
        <f>TREND(Calibration!$A$4:$A$6,Calibration!$C$4:$C$6,'CO2 Concentration Data'!C171)</f>
        <v>602.58279684128877</v>
      </c>
      <c r="I171">
        <f>TREND(Calibration!$A$4:$A$6,Calibration!$D$4:$D$6,'CO2 Concentration Data'!B171)</f>
        <v>494.58859296407456</v>
      </c>
      <c r="J171">
        <f>TREND(Calibration!$A$4:$A$6,Calibration!$E$4:$E$6,'CO2 Concentration Data'!E171)</f>
        <v>413.95568584616046</v>
      </c>
      <c r="K171">
        <f t="shared" si="2"/>
        <v>411.1023290832905</v>
      </c>
    </row>
    <row r="172" spans="1:11" x14ac:dyDescent="0.25">
      <c r="A172">
        <v>846852</v>
      </c>
      <c r="B172">
        <v>0.51059997000000001</v>
      </c>
      <c r="C172">
        <v>1.48140001</v>
      </c>
      <c r="D172">
        <v>1.6507999900000001</v>
      </c>
      <c r="E172">
        <v>0.59579998000000001</v>
      </c>
      <c r="G172">
        <f>TREND(Calibration!$A$4:$A$6,Calibration!$B$4:$B$6,'CO2 Concentration Data'!D172)</f>
        <v>666.41473070356108</v>
      </c>
      <c r="H172">
        <f>TREND(Calibration!$A$4:$A$6,Calibration!$C$4:$C$6,'CO2 Concentration Data'!C172)</f>
        <v>594.3894761976261</v>
      </c>
      <c r="I172">
        <f>TREND(Calibration!$A$4:$A$6,Calibration!$D$4:$D$6,'CO2 Concentration Data'!B172)</f>
        <v>501.84407079737582</v>
      </c>
      <c r="J172">
        <f>TREND(Calibration!$A$4:$A$6,Calibration!$E$4:$E$6,'CO2 Concentration Data'!E172)</f>
        <v>408.34815042453516</v>
      </c>
      <c r="K172">
        <f t="shared" si="2"/>
        <v>411.06926251862336</v>
      </c>
    </row>
    <row r="173" spans="1:11" x14ac:dyDescent="0.25">
      <c r="A173">
        <v>851663</v>
      </c>
      <c r="B173">
        <v>0.50999998999999996</v>
      </c>
      <c r="C173">
        <v>1.50489998</v>
      </c>
      <c r="D173">
        <v>1.6705000400000001</v>
      </c>
      <c r="E173">
        <v>0.59579998000000001</v>
      </c>
      <c r="G173">
        <f>TREND(Calibration!$A$4:$A$6,Calibration!$B$4:$B$6,'CO2 Concentration Data'!D173)</f>
        <v>674.33211140217657</v>
      </c>
      <c r="H173">
        <f>TREND(Calibration!$A$4:$A$6,Calibration!$C$4:$C$6,'CO2 Concentration Data'!C173)</f>
        <v>603.92128801397348</v>
      </c>
      <c r="I173">
        <f>TREND(Calibration!$A$4:$A$6,Calibration!$D$4:$D$6,'CO2 Concentration Data'!B173)</f>
        <v>501.2394627603054</v>
      </c>
      <c r="J173">
        <f>TREND(Calibration!$A$4:$A$6,Calibration!$E$4:$E$6,'CO2 Concentration Data'!E173)</f>
        <v>408.34815042453516</v>
      </c>
      <c r="K173">
        <f t="shared" si="2"/>
        <v>411.09065790177902</v>
      </c>
    </row>
    <row r="174" spans="1:11" x14ac:dyDescent="0.25">
      <c r="A174">
        <v>856615</v>
      </c>
      <c r="B174">
        <v>0.51329999999999998</v>
      </c>
      <c r="C174">
        <v>1.5163999800000001</v>
      </c>
      <c r="D174">
        <v>1.6891000300000001</v>
      </c>
      <c r="E174">
        <v>0.59200001000000002</v>
      </c>
      <c r="G174">
        <f>TREND(Calibration!$A$4:$A$6,Calibration!$B$4:$B$6,'CO2 Concentration Data'!D174)</f>
        <v>681.80738186191843</v>
      </c>
      <c r="H174">
        <f>TREND(Calibration!$A$4:$A$6,Calibration!$C$4:$C$6,'CO2 Concentration Data'!C174)</f>
        <v>608.58579762347483</v>
      </c>
      <c r="I174">
        <f>TREND(Calibration!$A$4:$A$6,Calibration!$D$4:$D$6,'CO2 Concentration Data'!B174)</f>
        <v>504.56492788983041</v>
      </c>
      <c r="J174">
        <f>TREND(Calibration!$A$4:$A$6,Calibration!$E$4:$E$6,'CO2 Concentration Data'!E174)</f>
        <v>406.05691748086707</v>
      </c>
      <c r="K174">
        <f t="shared" si="2"/>
        <v>411.06926251862342</v>
      </c>
    </row>
    <row r="175" spans="1:11" x14ac:dyDescent="0.25">
      <c r="A175">
        <v>861559</v>
      </c>
      <c r="B175">
        <v>0.51490002999999995</v>
      </c>
      <c r="C175">
        <v>1.5202000099999999</v>
      </c>
      <c r="D175">
        <v>1.6782000100000001</v>
      </c>
      <c r="E175">
        <v>0.60019999999999996</v>
      </c>
      <c r="G175">
        <f>TREND(Calibration!$A$4:$A$6,Calibration!$B$4:$B$6,'CO2 Concentration Data'!D175)</f>
        <v>677.42670222087588</v>
      </c>
      <c r="H175">
        <f>TREND(Calibration!$A$4:$A$6,Calibration!$C$4:$C$6,'CO2 Concentration Data'!C175)</f>
        <v>610.1271260105525</v>
      </c>
      <c r="I175">
        <f>TREND(Calibration!$A$4:$A$6,Calibration!$D$4:$D$6,'CO2 Concentration Data'!B175)</f>
        <v>506.17729996482228</v>
      </c>
      <c r="J175">
        <f>TREND(Calibration!$A$4:$A$6,Calibration!$E$4:$E$6,'CO2 Concentration Data'!E175)</f>
        <v>411.0011899950577</v>
      </c>
      <c r="K175">
        <f t="shared" si="2"/>
        <v>411.10038365945121</v>
      </c>
    </row>
    <row r="176" spans="1:11" x14ac:dyDescent="0.25">
      <c r="A176">
        <v>866559</v>
      </c>
      <c r="B176">
        <v>0.51109998999999995</v>
      </c>
      <c r="C176">
        <v>1.50600004</v>
      </c>
      <c r="D176">
        <v>1.7869000399999999</v>
      </c>
      <c r="E176">
        <v>0.59640002000000003</v>
      </c>
      <c r="G176">
        <f>TREND(Calibration!$A$4:$A$6,Calibration!$B$4:$B$6,'CO2 Concentration Data'!D176)</f>
        <v>721.11286136569595</v>
      </c>
      <c r="H176">
        <f>TREND(Calibration!$A$4:$A$6,Calibration!$C$4:$C$6,'CO2 Concentration Data'!C176)</f>
        <v>604.36748283493239</v>
      </c>
      <c r="I176">
        <f>TREND(Calibration!$A$4:$A$6,Calibration!$D$4:$D$6,'CO2 Concentration Data'!B176)</f>
        <v>502.34794777776824</v>
      </c>
      <c r="J176">
        <f>TREND(Calibration!$A$4:$A$6,Calibration!$E$4:$E$6,'CO2 Concentration Data'!E176)</f>
        <v>408.70995102178165</v>
      </c>
      <c r="K176">
        <f t="shared" si="2"/>
        <v>411.07898808179198</v>
      </c>
    </row>
    <row r="177" spans="1:11" x14ac:dyDescent="0.25">
      <c r="A177">
        <v>871576</v>
      </c>
      <c r="B177">
        <v>0.51270002000000003</v>
      </c>
      <c r="C177">
        <v>1.5317000199999999</v>
      </c>
      <c r="D177">
        <v>1.7509000299999999</v>
      </c>
      <c r="E177">
        <v>0.59799999000000004</v>
      </c>
      <c r="G177">
        <f>TREND(Calibration!$A$4:$A$6,Calibration!$B$4:$B$6,'CO2 Concentration Data'!D177)</f>
        <v>706.64458416213756</v>
      </c>
      <c r="H177">
        <f>TREND(Calibration!$A$4:$A$6,Calibration!$C$4:$C$6,'CO2 Concentration Data'!C177)</f>
        <v>614.79163967614909</v>
      </c>
      <c r="I177">
        <f>TREND(Calibration!$A$4:$A$6,Calibration!$D$4:$D$6,'CO2 Concentration Data'!B177)</f>
        <v>503.96031985276022</v>
      </c>
      <c r="J177">
        <f>TREND(Calibration!$A$4:$A$6,Calibration!$E$4:$E$6,'CO2 Concentration Data'!E177)</f>
        <v>409.67467020979649</v>
      </c>
      <c r="K177">
        <f t="shared" si="2"/>
        <v>411.08871247793974</v>
      </c>
    </row>
    <row r="178" spans="1:11" x14ac:dyDescent="0.25">
      <c r="A178">
        <v>876623</v>
      </c>
      <c r="B178">
        <v>0.51490002999999995</v>
      </c>
      <c r="C178">
        <v>1.5470000500000001</v>
      </c>
      <c r="D178">
        <v>1.7661999500000001</v>
      </c>
      <c r="E178">
        <v>0.59089999999999998</v>
      </c>
      <c r="G178">
        <f>TREND(Calibration!$A$4:$A$6,Calibration!$B$4:$B$6,'CO2 Concentration Data'!D178)</f>
        <v>712.79356811387174</v>
      </c>
      <c r="H178">
        <f>TREND(Calibration!$A$4:$A$6,Calibration!$C$4:$C$6,'CO2 Concentration Data'!C178)</f>
        <v>620.99747767272822</v>
      </c>
      <c r="I178">
        <f>TREND(Calibration!$A$4:$A$6,Calibration!$D$4:$D$6,'CO2 Concentration Data'!B178)</f>
        <v>506.17729996482228</v>
      </c>
      <c r="J178">
        <f>TREND(Calibration!$A$4:$A$6,Calibration!$E$4:$E$6,'CO2 Concentration Data'!E178)</f>
        <v>405.3936545734324</v>
      </c>
      <c r="K178">
        <f t="shared" si="2"/>
        <v>411.05564708029345</v>
      </c>
    </row>
    <row r="179" spans="1:11" x14ac:dyDescent="0.25">
      <c r="A179">
        <v>881650</v>
      </c>
      <c r="B179">
        <v>0.51109998999999995</v>
      </c>
      <c r="C179">
        <v>1.62349999</v>
      </c>
      <c r="D179">
        <v>1.7661999500000001</v>
      </c>
      <c r="E179">
        <v>0.60290003000000003</v>
      </c>
      <c r="G179">
        <f>TREND(Calibration!$A$4:$A$6,Calibration!$B$4:$B$6,'CO2 Concentration Data'!D179)</f>
        <v>712.79356811387174</v>
      </c>
      <c r="H179">
        <f>TREND(Calibration!$A$4:$A$6,Calibration!$C$4:$C$6,'CO2 Concentration Data'!C179)</f>
        <v>652.0265824776219</v>
      </c>
      <c r="I179">
        <f>TREND(Calibration!$A$4:$A$6,Calibration!$D$4:$D$6,'CO2 Concentration Data'!B179)</f>
        <v>502.34794777776824</v>
      </c>
      <c r="J179">
        <f>TREND(Calibration!$A$4:$A$6,Calibration!$E$4:$E$6,'CO2 Concentration Data'!E179)</f>
        <v>412.62920223854712</v>
      </c>
      <c r="K179">
        <f t="shared" si="2"/>
        <v>411.29877740685299</v>
      </c>
    </row>
    <row r="180" spans="1:11" x14ac:dyDescent="0.25">
      <c r="A180">
        <v>886592</v>
      </c>
      <c r="B180">
        <v>0.50950002999999999</v>
      </c>
      <c r="C180">
        <v>1.6568000300000001</v>
      </c>
      <c r="D180">
        <v>1.7503000500000001</v>
      </c>
      <c r="E180">
        <v>0.59579998000000001</v>
      </c>
      <c r="G180">
        <f>TREND(Calibration!$A$4:$A$6,Calibration!$B$4:$B$6,'CO2 Concentration Data'!D180)</f>
        <v>706.40345431365722</v>
      </c>
      <c r="H180">
        <f>TREND(Calibration!$A$4:$A$6,Calibration!$C$4:$C$6,'CO2 Concentration Data'!C180)</f>
        <v>665.53339609299405</v>
      </c>
      <c r="I180">
        <f>TREND(Calibration!$A$4:$A$6,Calibration!$D$4:$D$6,'CO2 Concentration Data'!B180)</f>
        <v>500.73564624273206</v>
      </c>
      <c r="J180">
        <f>TREND(Calibration!$A$4:$A$6,Calibration!$E$4:$E$6,'CO2 Concentration Data'!E180)</f>
        <v>408.34815042453516</v>
      </c>
      <c r="K180">
        <f t="shared" si="2"/>
        <v>411.22292124289527</v>
      </c>
    </row>
    <row r="181" spans="1:11" x14ac:dyDescent="0.25">
      <c r="A181">
        <v>891576</v>
      </c>
      <c r="B181">
        <v>0.52370000000000005</v>
      </c>
      <c r="C181">
        <v>1.6574000099999999</v>
      </c>
      <c r="D181">
        <v>1.75469995</v>
      </c>
      <c r="E181">
        <v>0.59750002999999996</v>
      </c>
      <c r="G181">
        <f>TREND(Calibration!$A$4:$A$6,Calibration!$B$4:$B$6,'CO2 Concentration Data'!D181)</f>
        <v>708.17175862434874</v>
      </c>
      <c r="H181">
        <f>TREND(Calibration!$A$4:$A$6,Calibration!$C$4:$C$6,'CO2 Concentration Data'!C181)</f>
        <v>665.77675369956</v>
      </c>
      <c r="I181">
        <f>TREND(Calibration!$A$4:$A$6,Calibration!$D$4:$D$6,'CO2 Concentration Data'!B181)</f>
        <v>515.04514987311552</v>
      </c>
      <c r="J181">
        <f>TREND(Calibration!$A$4:$A$6,Calibration!$E$4:$E$6,'CO2 Concentration Data'!E181)</f>
        <v>409.37321392921626</v>
      </c>
      <c r="K181">
        <f t="shared" si="2"/>
        <v>411.20152702676052</v>
      </c>
    </row>
    <row r="182" spans="1:11" x14ac:dyDescent="0.25">
      <c r="A182">
        <v>896705</v>
      </c>
      <c r="B182">
        <v>0.51219999999999999</v>
      </c>
      <c r="C182">
        <v>1.6574000099999999</v>
      </c>
      <c r="D182">
        <v>1.7633999600000001</v>
      </c>
      <c r="E182">
        <v>0.58600003000000001</v>
      </c>
      <c r="G182">
        <f>TREND(Calibration!$A$4:$A$6,Calibration!$B$4:$B$6,'CO2 Concentration Data'!D182)</f>
        <v>711.668261996257</v>
      </c>
      <c r="H182">
        <f>TREND(Calibration!$A$4:$A$6,Calibration!$C$4:$C$6,'CO2 Concentration Data'!C182)</f>
        <v>665.77675369956</v>
      </c>
      <c r="I182">
        <f>TREND(Calibration!$A$4:$A$6,Calibration!$D$4:$D$6,'CO2 Concentration Data'!B182)</f>
        <v>503.45644287236769</v>
      </c>
      <c r="J182">
        <f>TREND(Calibration!$A$4:$A$6,Calibration!$E$4:$E$6,'CO2 Concentration Data'!E182)</f>
        <v>402.43916475193765</v>
      </c>
      <c r="K182">
        <f t="shared" si="2"/>
        <v>410.93505842175142</v>
      </c>
    </row>
    <row r="183" spans="1:11" x14ac:dyDescent="0.25">
      <c r="A183">
        <v>901557</v>
      </c>
      <c r="B183">
        <v>0.51380002000000002</v>
      </c>
      <c r="C183">
        <v>1.6568000300000001</v>
      </c>
      <c r="D183">
        <v>1.7633999600000001</v>
      </c>
      <c r="E183">
        <v>0.58979999999999999</v>
      </c>
      <c r="G183">
        <f>TREND(Calibration!$A$4:$A$6,Calibration!$B$4:$B$6,'CO2 Concentration Data'!D183)</f>
        <v>711.668261996257</v>
      </c>
      <c r="H183">
        <f>TREND(Calibration!$A$4:$A$6,Calibration!$C$4:$C$6,'CO2 Concentration Data'!C183)</f>
        <v>665.53339609299405</v>
      </c>
      <c r="I183">
        <f>TREND(Calibration!$A$4:$A$6,Calibration!$D$4:$D$6,'CO2 Concentration Data'!B183)</f>
        <v>505.06880487022306</v>
      </c>
      <c r="J183">
        <f>TREND(Calibration!$A$4:$A$6,Calibration!$E$4:$E$6,'CO2 Concentration Data'!E183)</f>
        <v>404.7303976956058</v>
      </c>
      <c r="K183">
        <f t="shared" si="2"/>
        <v>410.72110497920136</v>
      </c>
    </row>
    <row r="184" spans="1:11" x14ac:dyDescent="0.25">
      <c r="A184">
        <v>906596</v>
      </c>
      <c r="B184">
        <v>0.50999998999999996</v>
      </c>
      <c r="C184">
        <v>1.6557999800000001</v>
      </c>
      <c r="D184">
        <v>1.7776999499999999</v>
      </c>
      <c r="E184">
        <v>0.59750002999999996</v>
      </c>
      <c r="G184">
        <f>TREND(Calibration!$A$4:$A$6,Calibration!$B$4:$B$6,'CO2 Concentration Data'!D184)</f>
        <v>717.41537760339463</v>
      </c>
      <c r="H184">
        <f>TREND(Calibration!$A$4:$A$6,Calibration!$C$4:$C$6,'CO2 Concentration Data'!C184)</f>
        <v>665.12776628125653</v>
      </c>
      <c r="I184">
        <f>TREND(Calibration!$A$4:$A$6,Calibration!$D$4:$D$6,'CO2 Concentration Data'!B184)</f>
        <v>501.2394627603054</v>
      </c>
      <c r="J184">
        <f>TREND(Calibration!$A$4:$A$6,Calibration!$E$4:$E$6,'CO2 Concentration Data'!E184)</f>
        <v>409.37321392921626</v>
      </c>
      <c r="K184">
        <f t="shared" si="2"/>
        <v>410.62579885592737</v>
      </c>
    </row>
    <row r="185" spans="1:11" x14ac:dyDescent="0.25">
      <c r="A185">
        <v>911730</v>
      </c>
      <c r="B185">
        <v>0.50950002999999999</v>
      </c>
      <c r="C185">
        <v>1.57539999</v>
      </c>
      <c r="D185">
        <v>1.7770999700000001</v>
      </c>
      <c r="E185">
        <v>0.59359998000000003</v>
      </c>
      <c r="G185">
        <f>TREND(Calibration!$A$4:$A$6,Calibration!$B$4:$B$6,'CO2 Concentration Data'!D185)</f>
        <v>717.17424775491429</v>
      </c>
      <c r="H185">
        <f>TREND(Calibration!$A$4:$A$6,Calibration!$C$4:$C$6,'CO2 Concentration Data'!C185)</f>
        <v>632.51676402396834</v>
      </c>
      <c r="I185">
        <f>TREND(Calibration!$A$4:$A$6,Calibration!$D$4:$D$6,'CO2 Concentration Data'!B185)</f>
        <v>500.73564624273206</v>
      </c>
      <c r="J185">
        <f>TREND(Calibration!$A$4:$A$6,Calibration!$E$4:$E$6,'CO2 Concentration Data'!E185)</f>
        <v>407.02163666888191</v>
      </c>
      <c r="K185">
        <f t="shared" si="2"/>
        <v>410.40211985020869</v>
      </c>
    </row>
    <row r="186" spans="1:11" x14ac:dyDescent="0.25">
      <c r="A186">
        <v>916693</v>
      </c>
      <c r="B186">
        <v>0.51059997000000001</v>
      </c>
      <c r="C186">
        <v>1.5339000199999999</v>
      </c>
      <c r="D186">
        <v>1.7776999499999999</v>
      </c>
      <c r="E186">
        <v>0.59750002999999996</v>
      </c>
      <c r="G186">
        <f>TREND(Calibration!$A$4:$A$6,Calibration!$B$4:$B$6,'CO2 Concentration Data'!D186)</f>
        <v>717.41537760339463</v>
      </c>
      <c r="H186">
        <f>TREND(Calibration!$A$4:$A$6,Calibration!$C$4:$C$6,'CO2 Concentration Data'!C186)</f>
        <v>615.68398064492328</v>
      </c>
      <c r="I186">
        <f>TREND(Calibration!$A$4:$A$6,Calibration!$D$4:$D$6,'CO2 Concentration Data'!B186)</f>
        <v>501.84407079737582</v>
      </c>
      <c r="J186">
        <f>TREND(Calibration!$A$4:$A$6,Calibration!$E$4:$E$6,'CO2 Concentration Data'!E186)</f>
        <v>409.37321392921626</v>
      </c>
      <c r="K186">
        <f t="shared" si="2"/>
        <v>410.37100007090527</v>
      </c>
    </row>
    <row r="187" spans="1:11" x14ac:dyDescent="0.25">
      <c r="A187">
        <v>921654</v>
      </c>
      <c r="B187">
        <v>0.51109998999999995</v>
      </c>
      <c r="C187">
        <v>1.56060004</v>
      </c>
      <c r="D187">
        <v>1.77869999</v>
      </c>
      <c r="E187">
        <v>0.58929997999999995</v>
      </c>
      <c r="G187">
        <f>TREND(Calibration!$A$4:$A$6,Calibration!$B$4:$B$6,'CO2 Concentration Data'!D187)</f>
        <v>717.81729015660358</v>
      </c>
      <c r="H187">
        <f>TREND(Calibration!$A$4:$A$6,Calibration!$C$4:$C$6,'CO2 Concentration Data'!C187)</f>
        <v>626.51376324178227</v>
      </c>
      <c r="I187">
        <f>TREND(Calibration!$A$4:$A$6,Calibration!$D$4:$D$6,'CO2 Concentration Data'!B187)</f>
        <v>502.34794777776824</v>
      </c>
      <c r="J187">
        <f>TREND(Calibration!$A$4:$A$6,Calibration!$E$4:$E$6,'CO2 Concentration Data'!E187)</f>
        <v>404.42890523737765</v>
      </c>
      <c r="K187">
        <f t="shared" si="2"/>
        <v>410.31848354692175</v>
      </c>
    </row>
    <row r="188" spans="1:11" x14ac:dyDescent="0.25">
      <c r="A188">
        <v>926645</v>
      </c>
      <c r="B188">
        <v>0.50950002999999999</v>
      </c>
      <c r="C188">
        <v>1.5578999499999999</v>
      </c>
      <c r="D188">
        <v>1.7841999500000001</v>
      </c>
      <c r="E188">
        <v>0.59530002000000004</v>
      </c>
      <c r="G188">
        <f>TREND(Calibration!$A$4:$A$6,Calibration!$B$4:$B$6,'CO2 Concentration Data'!D188)</f>
        <v>720.02770470616849</v>
      </c>
      <c r="H188">
        <f>TREND(Calibration!$A$4:$A$6,Calibration!$C$4:$C$6,'CO2 Concentration Data'!C188)</f>
        <v>625.41858100251977</v>
      </c>
      <c r="I188">
        <f>TREND(Calibration!$A$4:$A$6,Calibration!$D$4:$D$6,'CO2 Concentration Data'!B188)</f>
        <v>500.73564624273206</v>
      </c>
      <c r="J188">
        <f>TREND(Calibration!$A$4:$A$6,Calibration!$E$4:$E$6,'CO2 Concentration Data'!E188)</f>
        <v>408.04669414395499</v>
      </c>
      <c r="K188">
        <f t="shared" si="2"/>
        <v>410.27569258610686</v>
      </c>
    </row>
    <row r="189" spans="1:11" x14ac:dyDescent="0.25">
      <c r="A189">
        <v>931577</v>
      </c>
      <c r="B189">
        <v>0.50889998999999997</v>
      </c>
      <c r="C189">
        <v>1.5262000600000001</v>
      </c>
      <c r="D189">
        <v>1.6945999899999999</v>
      </c>
      <c r="E189">
        <v>0.58979999999999999</v>
      </c>
      <c r="G189">
        <f>TREND(Calibration!$A$4:$A$6,Calibration!$B$4:$B$6,'CO2 Concentration Data'!D189)</f>
        <v>684.01779641148335</v>
      </c>
      <c r="H189">
        <f>TREND(Calibration!$A$4:$A$6,Calibration!$C$4:$C$6,'CO2 Concentration Data'!C189)</f>
        <v>612.56080347859495</v>
      </c>
      <c r="I189">
        <f>TREND(Calibration!$A$4:$A$6,Calibration!$D$4:$D$6,'CO2 Concentration Data'!B189)</f>
        <v>500.13097774284256</v>
      </c>
      <c r="J189">
        <f>TREND(Calibration!$A$4:$A$6,Calibration!$E$4:$E$6,'CO2 Concentration Data'!E189)</f>
        <v>404.7303976956058</v>
      </c>
      <c r="K189">
        <f t="shared" si="2"/>
        <v>410.16871528132145</v>
      </c>
    </row>
    <row r="190" spans="1:11" x14ac:dyDescent="0.25">
      <c r="A190">
        <v>936557</v>
      </c>
      <c r="B190">
        <v>0.50950002999999999</v>
      </c>
      <c r="C190">
        <v>1.5065000099999999</v>
      </c>
      <c r="D190">
        <v>1.6764999599999999</v>
      </c>
      <c r="E190">
        <v>0.59149998000000004</v>
      </c>
      <c r="G190">
        <f>TREND(Calibration!$A$4:$A$6,Calibration!$B$4:$B$6,'CO2 Concentration Data'!D190)</f>
        <v>676.74345811455714</v>
      </c>
      <c r="H190">
        <f>TREND(Calibration!$A$4:$A$6,Calibration!$C$4:$C$6,'CO2 Concentration Data'!C190)</f>
        <v>604.57027543227684</v>
      </c>
      <c r="I190">
        <f>TREND(Calibration!$A$4:$A$6,Calibration!$D$4:$D$6,'CO2 Concentration Data'!B190)</f>
        <v>500.73564624273206</v>
      </c>
      <c r="J190">
        <f>TREND(Calibration!$A$4:$A$6,Calibration!$E$4:$E$6,'CO2 Concentration Data'!E190)</f>
        <v>405.75541899303101</v>
      </c>
      <c r="K190">
        <f t="shared" si="2"/>
        <v>410.06368320587177</v>
      </c>
    </row>
    <row r="191" spans="1:11" x14ac:dyDescent="0.25">
      <c r="A191">
        <v>941558</v>
      </c>
      <c r="B191">
        <v>0.50669998000000005</v>
      </c>
      <c r="C191">
        <v>1.48959994</v>
      </c>
      <c r="D191">
        <v>1.6804000100000001</v>
      </c>
      <c r="E191">
        <v>0.59200001000000002</v>
      </c>
      <c r="G191">
        <f>TREND(Calibration!$A$4:$A$6,Calibration!$B$4:$B$6,'CO2 Concentration Data'!D191)</f>
        <v>678.31087447104539</v>
      </c>
      <c r="H191">
        <f>TREND(Calibration!$A$4:$A$6,Calibration!$C$4:$C$6,'CO2 Concentration Data'!C191)</f>
        <v>597.715445961299</v>
      </c>
      <c r="I191">
        <f>TREND(Calibration!$A$4:$A$6,Calibration!$D$4:$D$6,'CO2 Concentration Data'!B191)</f>
        <v>497.9139976307805</v>
      </c>
      <c r="J191">
        <f>TREND(Calibration!$A$4:$A$6,Calibration!$E$4:$E$6,'CO2 Concentration Data'!E191)</f>
        <v>406.05691748086707</v>
      </c>
      <c r="K191">
        <f t="shared" si="2"/>
        <v>410.06368320587177</v>
      </c>
    </row>
    <row r="192" spans="1:11" x14ac:dyDescent="0.25">
      <c r="A192">
        <v>946618</v>
      </c>
      <c r="B192">
        <v>0.50950002999999999</v>
      </c>
      <c r="C192">
        <v>1.4699000099999999</v>
      </c>
      <c r="D192">
        <v>1.73010004</v>
      </c>
      <c r="E192">
        <v>0.59530002000000004</v>
      </c>
      <c r="G192">
        <f>TREND(Calibration!$A$4:$A$6,Calibration!$B$4:$B$6,'CO2 Concentration Data'!D192)</f>
        <v>698.28514145222596</v>
      </c>
      <c r="H192">
        <f>TREND(Calibration!$A$4:$A$6,Calibration!$C$4:$C$6,'CO2 Concentration Data'!C192)</f>
        <v>589.72496658812474</v>
      </c>
      <c r="I192">
        <f>TREND(Calibration!$A$4:$A$6,Calibration!$D$4:$D$6,'CO2 Concentration Data'!B192)</f>
        <v>500.73564624273206</v>
      </c>
      <c r="J192">
        <f>TREND(Calibration!$A$4:$A$6,Calibration!$E$4:$E$6,'CO2 Concentration Data'!E192)</f>
        <v>408.04669414395499</v>
      </c>
      <c r="K192">
        <f t="shared" si="2"/>
        <v>410.09674957603545</v>
      </c>
    </row>
    <row r="193" spans="1:11" x14ac:dyDescent="0.25">
      <c r="A193">
        <v>951582</v>
      </c>
      <c r="B193">
        <v>0.50950002999999999</v>
      </c>
      <c r="C193">
        <v>1.5206999800000001</v>
      </c>
      <c r="D193">
        <v>1.69780004</v>
      </c>
      <c r="E193">
        <v>0.59359998000000003</v>
      </c>
      <c r="G193">
        <f>TREND(Calibration!$A$4:$A$6,Calibration!$B$4:$B$6,'CO2 Concentration Data'!D193)</f>
        <v>685.30388523382669</v>
      </c>
      <c r="H193">
        <f>TREND(Calibration!$A$4:$A$6,Calibration!$C$4:$C$6,'CO2 Concentration Data'!C193)</f>
        <v>610.32991860789707</v>
      </c>
      <c r="I193">
        <f>TREND(Calibration!$A$4:$A$6,Calibration!$D$4:$D$6,'CO2 Concentration Data'!B193)</f>
        <v>500.73564624273206</v>
      </c>
      <c r="J193">
        <f>TREND(Calibration!$A$4:$A$6,Calibration!$E$4:$E$6,'CO2 Concentration Data'!E193)</f>
        <v>407.02163666888191</v>
      </c>
      <c r="K193">
        <f t="shared" si="2"/>
        <v>409.87307057031671</v>
      </c>
    </row>
    <row r="194" spans="1:11" x14ac:dyDescent="0.25">
      <c r="A194">
        <v>956661</v>
      </c>
      <c r="B194">
        <v>0.50779998000000004</v>
      </c>
      <c r="C194">
        <v>1.50539994</v>
      </c>
      <c r="D194">
        <v>1.68859994</v>
      </c>
      <c r="E194">
        <v>0.59200001000000002</v>
      </c>
      <c r="G194">
        <f>TREND(Calibration!$A$4:$A$6,Calibration!$B$4:$B$6,'CO2 Concentration Data'!D194)</f>
        <v>681.6063974525606</v>
      </c>
      <c r="H194">
        <f>TREND(Calibration!$A$4:$A$6,Calibration!$C$4:$C$6,'CO2 Concentration Data'!C194)</f>
        <v>604.1240765552227</v>
      </c>
      <c r="I194">
        <f>TREND(Calibration!$A$4:$A$6,Calibration!$D$4:$D$6,'CO2 Concentration Data'!B194)</f>
        <v>499.02248264824334</v>
      </c>
      <c r="J194">
        <f>TREND(Calibration!$A$4:$A$6,Calibration!$E$4:$E$6,'CO2 Concentration Data'!E194)</f>
        <v>406.05691748086707</v>
      </c>
      <c r="K194">
        <f t="shared" si="2"/>
        <v>409.7446990493965</v>
      </c>
    </row>
    <row r="195" spans="1:11" x14ac:dyDescent="0.25">
      <c r="A195">
        <v>961557</v>
      </c>
      <c r="B195">
        <v>0.51059997000000001</v>
      </c>
      <c r="C195">
        <v>1.49890006</v>
      </c>
      <c r="D195">
        <v>1.69780004</v>
      </c>
      <c r="E195">
        <v>0.59089999999999998</v>
      </c>
      <c r="G195">
        <f>TREND(Calibration!$A$4:$A$6,Calibration!$B$4:$B$6,'CO2 Concentration Data'!D195)</f>
        <v>685.30388523382669</v>
      </c>
      <c r="H195">
        <f>TREND(Calibration!$A$4:$A$6,Calibration!$C$4:$C$6,'CO2 Concentration Data'!C195)</f>
        <v>601.48766327517001</v>
      </c>
      <c r="I195">
        <f>TREND(Calibration!$A$4:$A$6,Calibration!$D$4:$D$6,'CO2 Concentration Data'!B195)</f>
        <v>501.84407079737582</v>
      </c>
      <c r="J195">
        <f>TREND(Calibration!$A$4:$A$6,Calibration!$E$4:$E$6,'CO2 Concentration Data'!E195)</f>
        <v>405.3936545734324</v>
      </c>
      <c r="K195">
        <f t="shared" si="2"/>
        <v>409.30901066344268</v>
      </c>
    </row>
    <row r="196" spans="1:11" x14ac:dyDescent="0.25">
      <c r="A196">
        <v>966601</v>
      </c>
      <c r="B196">
        <v>0.50730001999999996</v>
      </c>
      <c r="C196">
        <v>1.5212999599999999</v>
      </c>
      <c r="D196">
        <v>1.7513999899999999</v>
      </c>
      <c r="E196">
        <v>0.59799999000000004</v>
      </c>
      <c r="G196">
        <f>TREND(Calibration!$A$4:$A$6,Calibration!$B$4:$B$6,'CO2 Concentration Data'!D196)</f>
        <v>706.84551632495334</v>
      </c>
      <c r="H196">
        <f>TREND(Calibration!$A$4:$A$6,Calibration!$C$4:$C$6,'CO2 Concentration Data'!C196)</f>
        <v>610.57327621446291</v>
      </c>
      <c r="I196">
        <f>TREND(Calibration!$A$4:$A$6,Calibration!$D$4:$D$6,'CO2 Concentration Data'!B196)</f>
        <v>498.51866613066983</v>
      </c>
      <c r="J196">
        <f>TREND(Calibration!$A$4:$A$6,Calibration!$E$4:$E$6,'CO2 Concentration Data'!E196)</f>
        <v>409.67467020979649</v>
      </c>
      <c r="K196">
        <f t="shared" si="2"/>
        <v>409.04254069690916</v>
      </c>
    </row>
    <row r="197" spans="1:11" x14ac:dyDescent="0.25">
      <c r="A197">
        <v>971558</v>
      </c>
      <c r="B197">
        <v>0.50779998000000004</v>
      </c>
      <c r="C197">
        <v>1.61530006</v>
      </c>
      <c r="D197">
        <v>1.7711000400000001</v>
      </c>
      <c r="E197">
        <v>0.5887</v>
      </c>
      <c r="G197">
        <f>TREND(Calibration!$A$4:$A$6,Calibration!$B$4:$B$6,'CO2 Concentration Data'!D197)</f>
        <v>714.76289702356883</v>
      </c>
      <c r="H197">
        <f>TREND(Calibration!$A$4:$A$6,Calibration!$C$4:$C$6,'CO2 Concentration Data'!C197)</f>
        <v>648.700612713949</v>
      </c>
      <c r="I197">
        <f>TREND(Calibration!$A$4:$A$6,Calibration!$D$4:$D$6,'CO2 Concentration Data'!B197)</f>
        <v>499.02248264824334</v>
      </c>
      <c r="J197">
        <f>TREND(Calibration!$A$4:$A$6,Calibration!$E$4:$E$6,'CO2 Concentration Data'!E197)</f>
        <v>404.06714081777915</v>
      </c>
      <c r="K197">
        <f t="shared" si="2"/>
        <v>408.49015080452568</v>
      </c>
    </row>
    <row r="198" spans="1:11" x14ac:dyDescent="0.25">
      <c r="A198">
        <v>976617</v>
      </c>
      <c r="B198">
        <v>0.50840001999999995</v>
      </c>
      <c r="C198">
        <v>1.6578999800000001</v>
      </c>
      <c r="D198">
        <v>1.79130006</v>
      </c>
      <c r="E198">
        <v>0.59359998000000003</v>
      </c>
      <c r="G198">
        <f>TREND(Calibration!$A$4:$A$6,Calibration!$B$4:$B$6,'CO2 Concentration Data'!D198)</f>
        <v>722.88121390396475</v>
      </c>
      <c r="H198">
        <f>TREND(Calibration!$A$4:$A$6,Calibration!$C$4:$C$6,'CO2 Concentration Data'!C198)</f>
        <v>665.97954629690457</v>
      </c>
      <c r="I198">
        <f>TREND(Calibration!$A$4:$A$6,Calibration!$D$4:$D$6,'CO2 Concentration Data'!B198)</f>
        <v>499.62715114813273</v>
      </c>
      <c r="J198">
        <f>TREND(Calibration!$A$4:$A$6,Calibration!$E$4:$E$6,'CO2 Concentration Data'!E198)</f>
        <v>407.02163666888191</v>
      </c>
      <c r="K198">
        <f t="shared" si="2"/>
        <v>408.19255989166777</v>
      </c>
    </row>
    <row r="199" spans="1:11" x14ac:dyDescent="0.25">
      <c r="A199">
        <v>981629</v>
      </c>
      <c r="B199">
        <v>0.50999998999999996</v>
      </c>
      <c r="C199">
        <v>1.6852999900000001</v>
      </c>
      <c r="D199">
        <v>1.76730001</v>
      </c>
      <c r="E199">
        <v>0.58929997999999995</v>
      </c>
      <c r="G199">
        <f>TREND(Calibration!$A$4:$A$6,Calibration!$B$4:$B$6,'CO2 Concentration Data'!D199)</f>
        <v>713.23567835274514</v>
      </c>
      <c r="H199">
        <f>TREND(Calibration!$A$4:$A$6,Calibration!$C$4:$C$6,'CO2 Concentration Data'!C199)</f>
        <v>677.09325150955101</v>
      </c>
      <c r="I199">
        <f>TREND(Calibration!$A$4:$A$6,Calibration!$D$4:$D$6,'CO2 Concentration Data'!B199)</f>
        <v>501.2394627603054</v>
      </c>
      <c r="J199">
        <f>TREND(Calibration!$A$4:$A$6,Calibration!$E$4:$E$6,'CO2 Concentration Data'!E199)</f>
        <v>404.42890523737765</v>
      </c>
      <c r="K199">
        <f t="shared" si="2"/>
        <v>407.88524438815864</v>
      </c>
    </row>
    <row r="200" spans="1:11" x14ac:dyDescent="0.25">
      <c r="A200">
        <v>986683</v>
      </c>
      <c r="B200">
        <v>0.51059997000000001</v>
      </c>
      <c r="C200">
        <v>1.6869000199999999</v>
      </c>
      <c r="D200">
        <v>1.7645000200000001</v>
      </c>
      <c r="E200">
        <v>0.59969996999999997</v>
      </c>
      <c r="G200">
        <f>TREND(Calibration!$A$4:$A$6,Calibration!$B$4:$B$6,'CO2 Concentration Data'!D200)</f>
        <v>712.1103722351304</v>
      </c>
      <c r="H200">
        <f>TREND(Calibration!$A$4:$A$6,Calibration!$C$4:$C$6,'CO2 Concentration Data'!C200)</f>
        <v>677.74223892785449</v>
      </c>
      <c r="I200">
        <f>TREND(Calibration!$A$4:$A$6,Calibration!$D$4:$D$6,'CO2 Concentration Data'!B200)</f>
        <v>501.84407079737582</v>
      </c>
      <c r="J200">
        <f>TREND(Calibration!$A$4:$A$6,Calibration!$E$4:$E$6,'CO2 Concentration Data'!E200)</f>
        <v>410.69969150722164</v>
      </c>
      <c r="K200">
        <f t="shared" si="2"/>
        <v>407.69463058558273</v>
      </c>
    </row>
    <row r="201" spans="1:11" x14ac:dyDescent="0.25">
      <c r="A201">
        <v>991604</v>
      </c>
      <c r="B201">
        <v>0.51109998999999995</v>
      </c>
      <c r="C201">
        <v>1.6705000400000001</v>
      </c>
      <c r="D201">
        <v>1.78040004</v>
      </c>
      <c r="E201">
        <v>0.59530002000000004</v>
      </c>
      <c r="G201">
        <f>TREND(Calibration!$A$4:$A$6,Calibration!$B$4:$B$6,'CO2 Concentration Data'!D201)</f>
        <v>718.50053426292209</v>
      </c>
      <c r="H201">
        <f>TREND(Calibration!$A$4:$A$6,Calibration!$C$4:$C$6,'CO2 Concentration Data'!C201)</f>
        <v>671.09025072736495</v>
      </c>
      <c r="I201">
        <f>TREND(Calibration!$A$4:$A$6,Calibration!$D$4:$D$6,'CO2 Concentration Data'!B201)</f>
        <v>502.34794777776824</v>
      </c>
      <c r="J201">
        <f>TREND(Calibration!$A$4:$A$6,Calibration!$E$4:$E$6,'CO2 Concentration Data'!E201)</f>
        <v>408.04669414395499</v>
      </c>
      <c r="K201">
        <f t="shared" si="2"/>
        <v>407.55653350149385</v>
      </c>
    </row>
    <row r="202" spans="1:11" x14ac:dyDescent="0.25">
      <c r="A202">
        <v>996601</v>
      </c>
      <c r="B202">
        <v>0.50999998999999996</v>
      </c>
      <c r="C202">
        <v>1.6251000200000001</v>
      </c>
      <c r="D202">
        <v>1.7531000400000001</v>
      </c>
      <c r="E202">
        <v>0.59859996999999998</v>
      </c>
      <c r="G202">
        <f>TREND(Calibration!$A$4:$A$6,Calibration!$B$4:$B$6,'CO2 Concentration Data'!D202)</f>
        <v>707.52876043127196</v>
      </c>
      <c r="H202">
        <f>TREND(Calibration!$A$4:$A$6,Calibration!$C$4:$C$6,'CO2 Concentration Data'!C202)</f>
        <v>652.67556989592549</v>
      </c>
      <c r="I202">
        <f>TREND(Calibration!$A$4:$A$6,Calibration!$D$4:$D$6,'CO2 Concentration Data'!B202)</f>
        <v>501.2394627603054</v>
      </c>
      <c r="J202">
        <f>TREND(Calibration!$A$4:$A$6,Calibration!$E$4:$E$6,'CO2 Concentration Data'!E202)</f>
        <v>410.03643462939505</v>
      </c>
      <c r="K202">
        <f t="shared" si="2"/>
        <v>407.43010604288844</v>
      </c>
    </row>
    <row r="203" spans="1:11" x14ac:dyDescent="0.25">
      <c r="A203">
        <v>1001600</v>
      </c>
      <c r="B203">
        <v>0.50999998999999996</v>
      </c>
      <c r="C203">
        <v>1.57490003</v>
      </c>
      <c r="D203">
        <v>1.74810004</v>
      </c>
      <c r="E203">
        <v>0.59149998000000004</v>
      </c>
      <c r="G203">
        <f>TREND(Calibration!$A$4:$A$6,Calibration!$B$4:$B$6,'CO2 Concentration Data'!D203)</f>
        <v>705.51927804452282</v>
      </c>
      <c r="H203">
        <f>TREND(Calibration!$A$4:$A$6,Calibration!$C$4:$C$6,'CO2 Concentration Data'!C203)</f>
        <v>632.31397548271912</v>
      </c>
      <c r="I203">
        <f>TREND(Calibration!$A$4:$A$6,Calibration!$D$4:$D$6,'CO2 Concentration Data'!B203)</f>
        <v>501.2394627603054</v>
      </c>
      <c r="J203">
        <f>TREND(Calibration!$A$4:$A$6,Calibration!$E$4:$E$6,'CO2 Concentration Data'!E203)</f>
        <v>405.75541899303101</v>
      </c>
      <c r="K203">
        <f t="shared" si="2"/>
        <v>407.34646954509799</v>
      </c>
    </row>
    <row r="204" spans="1:11" x14ac:dyDescent="0.25">
      <c r="A204">
        <v>1006589</v>
      </c>
      <c r="B204">
        <v>0.52090000999999997</v>
      </c>
      <c r="C204">
        <v>1.6503000299999999</v>
      </c>
      <c r="D204">
        <v>1.7633999600000001</v>
      </c>
      <c r="E204">
        <v>0.59579998000000001</v>
      </c>
      <c r="G204">
        <f>TREND(Calibration!$A$4:$A$6,Calibration!$B$4:$B$6,'CO2 Concentration Data'!D204)</f>
        <v>711.668261996257</v>
      </c>
      <c r="H204">
        <f>TREND(Calibration!$A$4:$A$6,Calibration!$C$4:$C$6,'CO2 Concentration Data'!C204)</f>
        <v>662.89693413979762</v>
      </c>
      <c r="I204">
        <f>TREND(Calibration!$A$4:$A$6,Calibration!$D$4:$D$6,'CO2 Concentration Data'!B204)</f>
        <v>512.22356172398293</v>
      </c>
      <c r="J204">
        <f>TREND(Calibration!$A$4:$A$6,Calibration!$E$4:$E$6,'CO2 Concentration Data'!E204)</f>
        <v>408.34815042453516</v>
      </c>
      <c r="K204">
        <f t="shared" si="2"/>
        <v>407.34646954509805</v>
      </c>
    </row>
    <row r="205" spans="1:11" x14ac:dyDescent="0.25">
      <c r="A205">
        <v>1011631</v>
      </c>
      <c r="B205">
        <v>0.50999998999999996</v>
      </c>
      <c r="C205">
        <v>1.61150002</v>
      </c>
      <c r="D205">
        <v>1.73720002</v>
      </c>
      <c r="E205">
        <v>0.59909999000000003</v>
      </c>
      <c r="G205">
        <f>TREND(Calibration!$A$4:$A$6,Calibration!$B$4:$B$6,'CO2 Concentration Data'!D205)</f>
        <v>701.13859840348016</v>
      </c>
      <c r="H205">
        <f>TREND(Calibration!$A$4:$A$6,Calibration!$C$4:$C$6,'CO2 Concentration Data'!C205)</f>
        <v>647.15928027077598</v>
      </c>
      <c r="I205">
        <f>TREND(Calibration!$A$4:$A$6,Calibration!$D$4:$D$6,'CO2 Concentration Data'!B205)</f>
        <v>501.2394627603054</v>
      </c>
      <c r="J205">
        <f>TREND(Calibration!$A$4:$A$6,Calibration!$E$4:$E$6,'CO2 Concentration Data'!E205)</f>
        <v>410.33792708762314</v>
      </c>
      <c r="K205">
        <f t="shared" si="2"/>
        <v>407.48456662918693</v>
      </c>
    </row>
    <row r="206" spans="1:11" x14ac:dyDescent="0.25">
      <c r="A206">
        <v>1016633</v>
      </c>
      <c r="B206">
        <v>0.51329999999999998</v>
      </c>
      <c r="C206">
        <v>1.59399998</v>
      </c>
      <c r="D206">
        <v>1.75580001</v>
      </c>
      <c r="E206">
        <v>0.59310001000000001</v>
      </c>
      <c r="G206">
        <f>TREND(Calibration!$A$4:$A$6,Calibration!$B$4:$B$6,'CO2 Concentration Data'!D206)</f>
        <v>708.61386886322214</v>
      </c>
      <c r="H206">
        <f>TREND(Calibration!$A$4:$A$6,Calibration!$C$4:$C$6,'CO2 Concentration Data'!C206)</f>
        <v>640.06109724932742</v>
      </c>
      <c r="I206">
        <f>TREND(Calibration!$A$4:$A$6,Calibration!$D$4:$D$6,'CO2 Concentration Data'!B206)</f>
        <v>504.56492788983041</v>
      </c>
      <c r="J206">
        <f>TREND(Calibration!$A$4:$A$6,Calibration!$E$4:$E$6,'CO2 Concentration Data'!E206)</f>
        <v>406.72017435869373</v>
      </c>
      <c r="K206">
        <f t="shared" si="2"/>
        <v>407.34646935059448</v>
      </c>
    </row>
    <row r="207" spans="1:11" x14ac:dyDescent="0.25">
      <c r="A207">
        <v>1021718</v>
      </c>
      <c r="B207">
        <v>0.51490002999999995</v>
      </c>
      <c r="C207">
        <v>1.65409994</v>
      </c>
      <c r="D207">
        <v>1.7491999899999999</v>
      </c>
      <c r="E207">
        <v>0.58979999999999999</v>
      </c>
      <c r="G207">
        <f>TREND(Calibration!$A$4:$A$6,Calibration!$B$4:$B$6,'CO2 Concentration Data'!D207)</f>
        <v>705.96134407478371</v>
      </c>
      <c r="H207">
        <f>TREND(Calibration!$A$4:$A$6,Calibration!$C$4:$C$6,'CO2 Concentration Data'!C207)</f>
        <v>664.43821385373155</v>
      </c>
      <c r="I207">
        <f>TREND(Calibration!$A$4:$A$6,Calibration!$D$4:$D$6,'CO2 Concentration Data'!B207)</f>
        <v>506.17729996482228</v>
      </c>
      <c r="J207">
        <f>TREND(Calibration!$A$4:$A$6,Calibration!$E$4:$E$6,'CO2 Concentration Data'!E207)</f>
        <v>404.7303976956058</v>
      </c>
      <c r="K207">
        <f t="shared" si="2"/>
        <v>407.21809666265335</v>
      </c>
    </row>
    <row r="208" spans="1:11" x14ac:dyDescent="0.25">
      <c r="A208">
        <v>1026655</v>
      </c>
      <c r="B208">
        <v>0.51880002000000003</v>
      </c>
      <c r="C208">
        <v>1.7978999600000001</v>
      </c>
      <c r="D208">
        <v>1.7946000099999999</v>
      </c>
      <c r="E208">
        <v>0.59640002000000003</v>
      </c>
      <c r="G208">
        <f>TREND(Calibration!$A$4:$A$6,Calibration!$B$4:$B$6,'CO2 Concentration Data'!D208)</f>
        <v>724.20745218439527</v>
      </c>
      <c r="H208">
        <f>TREND(Calibration!$A$4:$A$6,Calibration!$C$4:$C$6,'CO2 Concentration Data'!C208)</f>
        <v>722.76487256125233</v>
      </c>
      <c r="I208">
        <f>TREND(Calibration!$A$4:$A$6,Calibration!$D$4:$D$6,'CO2 Concentration Data'!B208)</f>
        <v>510.10737313141772</v>
      </c>
      <c r="J208">
        <f>TREND(Calibration!$A$4:$A$6,Calibration!$E$4:$E$6,'CO2 Concentration Data'!E208)</f>
        <v>408.70995102178165</v>
      </c>
      <c r="K208">
        <f t="shared" si="2"/>
        <v>407.18697668884647</v>
      </c>
    </row>
    <row r="209" spans="1:11" x14ac:dyDescent="0.25">
      <c r="A209">
        <v>1031671</v>
      </c>
      <c r="B209">
        <v>0.51929997999999999</v>
      </c>
      <c r="C209">
        <v>1.67760003</v>
      </c>
      <c r="D209">
        <v>1.7907999800000001</v>
      </c>
      <c r="E209">
        <v>0.60019999999999996</v>
      </c>
      <c r="G209">
        <f>TREND(Calibration!$A$4:$A$6,Calibration!$B$4:$B$6,'CO2 Concentration Data'!D209)</f>
        <v>722.68023351357169</v>
      </c>
      <c r="H209">
        <f>TREND(Calibration!$A$4:$A$6,Calibration!$C$4:$C$6,'CO2 Concentration Data'!C209)</f>
        <v>673.97007434322256</v>
      </c>
      <c r="I209">
        <f>TREND(Calibration!$A$4:$A$6,Calibration!$D$4:$D$6,'CO2 Concentration Data'!B209)</f>
        <v>510.61118964899106</v>
      </c>
      <c r="J209">
        <f>TREND(Calibration!$A$4:$A$6,Calibration!$E$4:$E$6,'CO2 Concentration Data'!E209)</f>
        <v>411.0011899950577</v>
      </c>
      <c r="K209">
        <f t="shared" si="2"/>
        <v>407.36786492825365</v>
      </c>
    </row>
    <row r="210" spans="1:11" x14ac:dyDescent="0.25">
      <c r="A210">
        <v>1036663</v>
      </c>
      <c r="B210">
        <v>0.51929997999999999</v>
      </c>
      <c r="C210">
        <v>1.66400003</v>
      </c>
      <c r="D210">
        <v>1.7699999799999999</v>
      </c>
      <c r="E210">
        <v>0.59579998000000001</v>
      </c>
      <c r="G210">
        <f>TREND(Calibration!$A$4:$A$6,Calibration!$B$4:$B$6,'CO2 Concentration Data'!D210)</f>
        <v>714.32078678469531</v>
      </c>
      <c r="H210">
        <f>TREND(Calibration!$A$4:$A$6,Calibration!$C$4:$C$6,'CO2 Concentration Data'!C210)</f>
        <v>668.45378471807317</v>
      </c>
      <c r="I210">
        <f>TREND(Calibration!$A$4:$A$6,Calibration!$D$4:$D$6,'CO2 Concentration Data'!B210)</f>
        <v>510.61118964899106</v>
      </c>
      <c r="J210">
        <f>TREND(Calibration!$A$4:$A$6,Calibration!$E$4:$E$6,'CO2 Concentration Data'!E210)</f>
        <v>408.34815042453516</v>
      </c>
      <c r="K210">
        <f t="shared" si="2"/>
        <v>407.2297664826404</v>
      </c>
    </row>
    <row r="211" spans="1:11" x14ac:dyDescent="0.25">
      <c r="A211">
        <v>1041569</v>
      </c>
      <c r="B211">
        <v>0.52800000000000002</v>
      </c>
      <c r="C211">
        <v>1.6464999899999999</v>
      </c>
      <c r="D211">
        <v>1.74269998</v>
      </c>
      <c r="E211">
        <v>0.59200001000000002</v>
      </c>
      <c r="G211">
        <f>TREND(Calibration!$A$4:$A$6,Calibration!$B$4:$B$6,'CO2 Concentration Data'!D211)</f>
        <v>703.34901295304519</v>
      </c>
      <c r="H211">
        <f>TREND(Calibration!$A$4:$A$6,Calibration!$C$4:$C$6,'CO2 Concentration Data'!C211)</f>
        <v>661.3556016966246</v>
      </c>
      <c r="I211">
        <f>TREND(Calibration!$A$4:$A$6,Calibration!$D$4:$D$6,'CO2 Concentration Data'!B211)</f>
        <v>519.3783185777429</v>
      </c>
      <c r="J211">
        <f>TREND(Calibration!$A$4:$A$6,Calibration!$E$4:$E$6,'CO2 Concentration Data'!E211)</f>
        <v>406.05691748086707</v>
      </c>
      <c r="K211">
        <f t="shared" si="2"/>
        <v>407.15585574252214</v>
      </c>
    </row>
    <row r="212" spans="1:11" x14ac:dyDescent="0.25">
      <c r="A212">
        <v>1046654</v>
      </c>
      <c r="B212">
        <v>0.51980000999999998</v>
      </c>
      <c r="C212">
        <v>1.6278999999999999</v>
      </c>
      <c r="D212">
        <v>1.69350004</v>
      </c>
      <c r="E212">
        <v>0.60129999999999995</v>
      </c>
      <c r="G212">
        <f>TREND(Calibration!$A$4:$A$6,Calibration!$B$4:$B$6,'CO2 Concentration Data'!D212)</f>
        <v>683.57573038122246</v>
      </c>
      <c r="H212">
        <f>TREND(Calibration!$A$4:$A$6,Calibration!$C$4:$C$6,'CO2 Concentration Data'!C212)</f>
        <v>653.81126847126552</v>
      </c>
      <c r="I212">
        <f>TREND(Calibration!$A$4:$A$6,Calibration!$D$4:$D$6,'CO2 Concentration Data'!B212)</f>
        <v>511.11507670652009</v>
      </c>
      <c r="J212">
        <f>TREND(Calibration!$A$4:$A$6,Calibration!$E$4:$E$6,'CO2 Concentration Data'!E212)</f>
        <v>411.66444687288435</v>
      </c>
      <c r="K212">
        <f t="shared" si="2"/>
        <v>407.22976648264046</v>
      </c>
    </row>
    <row r="213" spans="1:11" x14ac:dyDescent="0.25">
      <c r="A213">
        <v>1051559</v>
      </c>
      <c r="B213">
        <v>0.54339999000000005</v>
      </c>
      <c r="C213">
        <v>1.5470000500000001</v>
      </c>
      <c r="D213">
        <v>1.7289999700000001</v>
      </c>
      <c r="E213">
        <v>0.59469998000000002</v>
      </c>
      <c r="G213">
        <f>TREND(Calibration!$A$4:$A$6,Calibration!$B$4:$B$6,'CO2 Concentration Data'!D213)</f>
        <v>697.84302719438779</v>
      </c>
      <c r="H213">
        <f>TREND(Calibration!$A$4:$A$6,Calibration!$C$4:$C$6,'CO2 Concentration Data'!C213)</f>
        <v>620.99747767272822</v>
      </c>
      <c r="I213">
        <f>TREND(Calibration!$A$4:$A$6,Calibration!$D$4:$D$6,'CO2 Concentration Data'!B213)</f>
        <v>534.89709874508617</v>
      </c>
      <c r="J213">
        <f>TREND(Calibration!$A$4:$A$6,Calibration!$E$4:$E$6,'CO2 Concentration Data'!E213)</f>
        <v>407.68489354670857</v>
      </c>
      <c r="K213">
        <f t="shared" si="2"/>
        <v>407.39898354053622</v>
      </c>
    </row>
    <row r="214" spans="1:11" x14ac:dyDescent="0.25">
      <c r="A214">
        <v>1056648</v>
      </c>
      <c r="B214">
        <v>0.52749997000000004</v>
      </c>
      <c r="C214">
        <v>1.57210004</v>
      </c>
      <c r="D214">
        <v>1.6962000100000001</v>
      </c>
      <c r="E214">
        <v>0.59200001000000002</v>
      </c>
      <c r="G214">
        <f>TREND(Calibration!$A$4:$A$6,Calibration!$B$4:$B$6,'CO2 Concentration Data'!D214)</f>
        <v>684.66083881317263</v>
      </c>
      <c r="H214">
        <f>TREND(Calibration!$A$4:$A$6,Calibration!$C$4:$C$6,'CO2 Concentration Data'!C214)</f>
        <v>631.17827285128374</v>
      </c>
      <c r="I214">
        <f>TREND(Calibration!$A$4:$A$6,Calibration!$D$4:$D$6,'CO2 Concentration Data'!B214)</f>
        <v>518.87443152021388</v>
      </c>
      <c r="J214">
        <f>TREND(Calibration!$A$4:$A$6,Calibration!$E$4:$E$6,'CO2 Concentration Data'!E214)</f>
        <v>406.05691748086707</v>
      </c>
      <c r="K214">
        <f t="shared" si="2"/>
        <v>407.44177450135112</v>
      </c>
    </row>
    <row r="215" spans="1:11" x14ac:dyDescent="0.25">
      <c r="A215">
        <v>1061689</v>
      </c>
      <c r="B215">
        <v>0.52480000000000004</v>
      </c>
      <c r="C215">
        <v>1.5398999499999999</v>
      </c>
      <c r="D215">
        <v>1.6830999900000001</v>
      </c>
      <c r="E215">
        <v>0.59200001000000002</v>
      </c>
      <c r="G215">
        <f>TREND(Calibration!$A$4:$A$6,Calibration!$B$4:$B$6,'CO2 Concentration Data'!D215)</f>
        <v>679.39598692196046</v>
      </c>
      <c r="H215">
        <f>TREND(Calibration!$A$4:$A$6,Calibration!$C$4:$C$6,'CO2 Concentration Data'!C215)</f>
        <v>618.11760943982199</v>
      </c>
      <c r="I215">
        <f>TREND(Calibration!$A$4:$A$6,Calibration!$D$4:$D$6,'CO2 Concentration Data'!B215)</f>
        <v>516.15363489057836</v>
      </c>
      <c r="J215">
        <f>TREND(Calibration!$A$4:$A$6,Calibration!$E$4:$E$6,'CO2 Concentration Data'!E215)</f>
        <v>406.05691748086707</v>
      </c>
      <c r="K215">
        <f t="shared" si="2"/>
        <v>407.33479719656572</v>
      </c>
    </row>
    <row r="216" spans="1:11" x14ac:dyDescent="0.25">
      <c r="A216">
        <v>1066557</v>
      </c>
      <c r="B216">
        <v>0.52310002</v>
      </c>
      <c r="C216">
        <v>1.54260004</v>
      </c>
      <c r="D216">
        <v>1.6820000399999999</v>
      </c>
      <c r="E216">
        <v>0.59149998000000004</v>
      </c>
      <c r="G216">
        <f>TREND(Calibration!$A$4:$A$6,Calibration!$B$4:$B$6,'CO2 Concentration Data'!D216)</f>
        <v>678.95392089169945</v>
      </c>
      <c r="H216">
        <f>TREND(Calibration!$A$4:$A$6,Calibration!$C$4:$C$6,'CO2 Concentration Data'!C216)</f>
        <v>619.21279167908449</v>
      </c>
      <c r="I216">
        <f>TREND(Calibration!$A$4:$A$6,Calibration!$D$4:$D$6,'CO2 Concentration Data'!B216)</f>
        <v>514.4405418360451</v>
      </c>
      <c r="J216">
        <f>TREND(Calibration!$A$4:$A$6,Calibration!$E$4:$E$6,'CO2 Concentration Data'!E216)</f>
        <v>405.75541899303101</v>
      </c>
      <c r="K216">
        <f t="shared" si="2"/>
        <v>407.29395146508665</v>
      </c>
    </row>
    <row r="217" spans="1:11" x14ac:dyDescent="0.25">
      <c r="A217">
        <v>1071558</v>
      </c>
      <c r="B217">
        <v>0.52370000000000005</v>
      </c>
      <c r="C217">
        <v>1.5410000100000001</v>
      </c>
      <c r="D217">
        <v>1.67379999</v>
      </c>
      <c r="E217">
        <v>0.59359998000000003</v>
      </c>
      <c r="G217">
        <f>TREND(Calibration!$A$4:$A$6,Calibration!$B$4:$B$6,'CO2 Concentration Data'!D217)</f>
        <v>675.65834968260708</v>
      </c>
      <c r="H217">
        <f>TREND(Calibration!$A$4:$A$6,Calibration!$C$4:$C$6,'CO2 Concentration Data'!C217)</f>
        <v>618.56380426078101</v>
      </c>
      <c r="I217">
        <f>TREND(Calibration!$A$4:$A$6,Calibration!$D$4:$D$6,'CO2 Concentration Data'!B217)</f>
        <v>515.04514987311552</v>
      </c>
      <c r="J217">
        <f>TREND(Calibration!$A$4:$A$6,Calibration!$E$4:$E$6,'CO2 Concentration Data'!E217)</f>
        <v>407.02163666888191</v>
      </c>
      <c r="K217">
        <f t="shared" si="2"/>
        <v>407.21809413410813</v>
      </c>
    </row>
    <row r="218" spans="1:11" x14ac:dyDescent="0.25">
      <c r="A218">
        <v>1076602</v>
      </c>
      <c r="B218">
        <v>0.52800000000000002</v>
      </c>
      <c r="C218">
        <v>1.5224000200000001</v>
      </c>
      <c r="D218">
        <v>1.64810002</v>
      </c>
      <c r="E218">
        <v>0.58929997999999995</v>
      </c>
      <c r="G218">
        <f>TREND(Calibration!$A$4:$A$6,Calibration!$B$4:$B$6,'CO2 Concentration Data'!D218)</f>
        <v>665.3296222716109</v>
      </c>
      <c r="H218">
        <f>TREND(Calibration!$A$4:$A$6,Calibration!$C$4:$C$6,'CO2 Concentration Data'!C218)</f>
        <v>611.01947103542204</v>
      </c>
      <c r="I218">
        <f>TREND(Calibration!$A$4:$A$6,Calibration!$D$4:$D$6,'CO2 Concentration Data'!B218)</f>
        <v>519.3783185777429</v>
      </c>
      <c r="J218">
        <f>TREND(Calibration!$A$4:$A$6,Calibration!$E$4:$E$6,'CO2 Concentration Data'!E218)</f>
        <v>404.42890523737765</v>
      </c>
      <c r="K218">
        <f t="shared" si="2"/>
        <v>407.21809413410813</v>
      </c>
    </row>
    <row r="219" spans="1:11" x14ac:dyDescent="0.25">
      <c r="A219">
        <v>1081557</v>
      </c>
      <c r="B219">
        <v>0.52590000999999997</v>
      </c>
      <c r="C219">
        <v>1.5092999899999999</v>
      </c>
      <c r="D219">
        <v>1.63440001</v>
      </c>
      <c r="E219">
        <v>0.59530002000000004</v>
      </c>
      <c r="G219">
        <f>TREND(Calibration!$A$4:$A$6,Calibration!$B$4:$B$6,'CO2 Concentration Data'!D219)</f>
        <v>659.8236365129535</v>
      </c>
      <c r="H219">
        <f>TREND(Calibration!$A$4:$A$6,Calibration!$C$4:$C$6,'CO2 Concentration Data'!C219)</f>
        <v>605.7059740076171</v>
      </c>
      <c r="I219">
        <f>TREND(Calibration!$A$4:$A$6,Calibration!$D$4:$D$6,'CO2 Concentration Data'!B219)</f>
        <v>517.26212998517758</v>
      </c>
      <c r="J219">
        <f>TREND(Calibration!$A$4:$A$6,Calibration!$E$4:$E$6,'CO2 Concentration Data'!E219)</f>
        <v>408.04669414395499</v>
      </c>
      <c r="K219">
        <f t="shared" si="2"/>
        <v>407.21809413410813</v>
      </c>
    </row>
    <row r="220" spans="1:11" x14ac:dyDescent="0.25">
      <c r="A220">
        <v>1086557</v>
      </c>
      <c r="B220">
        <v>0.52530003000000003</v>
      </c>
      <c r="C220">
        <v>1.4818999799999999</v>
      </c>
      <c r="D220">
        <v>1.60380006</v>
      </c>
      <c r="E220">
        <v>0.58759998999999996</v>
      </c>
      <c r="G220">
        <f>TREND(Calibration!$A$4:$A$6,Calibration!$B$4:$B$6,'CO2 Concentration Data'!D220)</f>
        <v>647.52562440087274</v>
      </c>
      <c r="H220">
        <f>TREND(Calibration!$A$4:$A$6,Calibration!$C$4:$C$6,'CO2 Concentration Data'!C220)</f>
        <v>594.59226879497066</v>
      </c>
      <c r="I220">
        <f>TREND(Calibration!$A$4:$A$6,Calibration!$D$4:$D$6,'CO2 Concentration Data'!B220)</f>
        <v>516.65752194810739</v>
      </c>
      <c r="J220">
        <f>TREND(Calibration!$A$4:$A$6,Calibration!$E$4:$E$6,'CO2 Concentration Data'!E220)</f>
        <v>403.40387791034448</v>
      </c>
      <c r="K220">
        <f t="shared" si="2"/>
        <v>407.17530317329323</v>
      </c>
    </row>
    <row r="221" spans="1:11" x14ac:dyDescent="0.25">
      <c r="A221">
        <v>1091628</v>
      </c>
      <c r="B221">
        <v>0.52590000999999997</v>
      </c>
      <c r="C221">
        <v>1.4836000199999999</v>
      </c>
      <c r="D221">
        <v>1.5727000200000001</v>
      </c>
      <c r="E221">
        <v>0.59089999999999998</v>
      </c>
      <c r="G221">
        <f>TREND(Calibration!$A$4:$A$6,Calibration!$B$4:$B$6,'CO2 Concentration Data'!D221)</f>
        <v>635.02662787943416</v>
      </c>
      <c r="H221">
        <f>TREND(Calibration!$A$4:$A$6,Calibration!$C$4:$C$6,'CO2 Concentration Data'!C221)</f>
        <v>595.28182122249564</v>
      </c>
      <c r="I221">
        <f>TREND(Calibration!$A$4:$A$6,Calibration!$D$4:$D$6,'CO2 Concentration Data'!B221)</f>
        <v>517.26212998517758</v>
      </c>
      <c r="J221">
        <f>TREND(Calibration!$A$4:$A$6,Calibration!$E$4:$E$6,'CO2 Concentration Data'!E221)</f>
        <v>405.3936545734324</v>
      </c>
      <c r="K221">
        <f t="shared" si="2"/>
        <v>407.16363335330618</v>
      </c>
    </row>
    <row r="222" spans="1:11" x14ac:dyDescent="0.25">
      <c r="A222">
        <v>1096622</v>
      </c>
      <c r="B222">
        <v>0.52590000999999997</v>
      </c>
      <c r="C222">
        <v>1.4818999799999999</v>
      </c>
      <c r="D222">
        <v>1.54859996</v>
      </c>
      <c r="E222">
        <v>0.59420002000000005</v>
      </c>
      <c r="G222">
        <f>TREND(Calibration!$A$4:$A$6,Calibration!$B$4:$B$6,'CO2 Concentration Data'!D222)</f>
        <v>625.34089866151476</v>
      </c>
      <c r="H222">
        <f>TREND(Calibration!$A$4:$A$6,Calibration!$C$4:$C$6,'CO2 Concentration Data'!C222)</f>
        <v>594.59226879497066</v>
      </c>
      <c r="I222">
        <f>TREND(Calibration!$A$4:$A$6,Calibration!$D$4:$D$6,'CO2 Concentration Data'!B222)</f>
        <v>517.26212998517758</v>
      </c>
      <c r="J222">
        <f>TREND(Calibration!$A$4:$A$6,Calibration!$E$4:$E$6,'CO2 Concentration Data'!E222)</f>
        <v>407.38343726612834</v>
      </c>
      <c r="K222">
        <f t="shared" si="2"/>
        <v>407.20642431412102</v>
      </c>
    </row>
    <row r="223" spans="1:11" x14ac:dyDescent="0.25">
      <c r="A223">
        <v>1101761</v>
      </c>
      <c r="B223">
        <v>0.52370000000000005</v>
      </c>
      <c r="C223">
        <v>1.4867999599999999</v>
      </c>
      <c r="D223">
        <v>1.6394000099999999</v>
      </c>
      <c r="E223">
        <v>0.59640002000000003</v>
      </c>
      <c r="G223">
        <f>TREND(Calibration!$A$4:$A$6,Calibration!$B$4:$B$6,'CO2 Concentration Data'!D223)</f>
        <v>661.83311889970264</v>
      </c>
      <c r="H223">
        <f>TREND(Calibration!$A$4:$A$6,Calibration!$C$4:$C$6,'CO2 Concentration Data'!C223)</f>
        <v>596.57974738595885</v>
      </c>
      <c r="I223">
        <f>TREND(Calibration!$A$4:$A$6,Calibration!$D$4:$D$6,'CO2 Concentration Data'!B223)</f>
        <v>515.04514987311552</v>
      </c>
      <c r="J223">
        <f>TREND(Calibration!$A$4:$A$6,Calibration!$E$4:$E$6,'CO2 Concentration Data'!E223)</f>
        <v>408.70995102178165</v>
      </c>
      <c r="K223">
        <f t="shared" si="2"/>
        <v>407.22781969727674</v>
      </c>
    </row>
    <row r="224" spans="1:11" x14ac:dyDescent="0.25">
      <c r="A224">
        <v>1106687</v>
      </c>
      <c r="B224">
        <v>0.52200000999999996</v>
      </c>
      <c r="C224">
        <v>1.52349997</v>
      </c>
      <c r="D224">
        <v>1.6027</v>
      </c>
      <c r="E224">
        <v>0.58929997999999995</v>
      </c>
      <c r="G224">
        <f>TREND(Calibration!$A$4:$A$6,Calibration!$B$4:$B$6,'CO2 Concentration Data'!D224)</f>
        <v>647.08351416199935</v>
      </c>
      <c r="H224">
        <f>TREND(Calibration!$A$4:$A$6,Calibration!$C$4:$C$6,'CO2 Concentration Data'!C224)</f>
        <v>611.46562123933245</v>
      </c>
      <c r="I224">
        <f>TREND(Calibration!$A$4:$A$6,Calibration!$D$4:$D$6,'CO2 Concentration Data'!B224)</f>
        <v>513.33204674144577</v>
      </c>
      <c r="J224">
        <f>TREND(Calibration!$A$4:$A$6,Calibration!$E$4:$E$6,'CO2 Concentration Data'!E224)</f>
        <v>404.42890523737765</v>
      </c>
      <c r="K224">
        <f t="shared" si="2"/>
        <v>407.14418319948629</v>
      </c>
    </row>
    <row r="225" spans="1:11" x14ac:dyDescent="0.25">
      <c r="A225">
        <v>1111816</v>
      </c>
      <c r="B225">
        <v>0.51980000999999998</v>
      </c>
      <c r="C225">
        <v>1.5026999700000001</v>
      </c>
      <c r="D225">
        <v>1.5973000500000001</v>
      </c>
      <c r="E225">
        <v>0.59799999000000004</v>
      </c>
      <c r="G225">
        <f>TREND(Calibration!$A$4:$A$6,Calibration!$B$4:$B$6,'CO2 Concentration Data'!D225)</f>
        <v>644.91329327913422</v>
      </c>
      <c r="H225">
        <f>TREND(Calibration!$A$4:$A$6,Calibration!$C$4:$C$6,'CO2 Concentration Data'!C225)</f>
        <v>603.02894298910394</v>
      </c>
      <c r="I225">
        <f>TREND(Calibration!$A$4:$A$6,Calibration!$D$4:$D$6,'CO2 Concentration Data'!B225)</f>
        <v>511.11507670652009</v>
      </c>
      <c r="J225">
        <f>TREND(Calibration!$A$4:$A$6,Calibration!$E$4:$E$6,'CO2 Concentration Data'!E225)</f>
        <v>409.67467020979649</v>
      </c>
      <c r="K225">
        <f t="shared" si="2"/>
        <v>407.2608849004194</v>
      </c>
    </row>
    <row r="226" spans="1:11" x14ac:dyDescent="0.25">
      <c r="A226">
        <v>1116666</v>
      </c>
      <c r="B226">
        <v>0.51880002000000003</v>
      </c>
      <c r="C226">
        <v>1.49230003</v>
      </c>
      <c r="D226">
        <v>1.62950003</v>
      </c>
      <c r="E226">
        <v>0.59420002000000005</v>
      </c>
      <c r="G226">
        <f>TREND(Calibration!$A$4:$A$6,Calibration!$B$4:$B$6,'CO2 Concentration Data'!D226)</f>
        <v>657.85435181186892</v>
      </c>
      <c r="H226">
        <f>TREND(Calibration!$A$4:$A$6,Calibration!$C$4:$C$6,'CO2 Concentration Data'!C226)</f>
        <v>598.8106282005615</v>
      </c>
      <c r="I226">
        <f>TREND(Calibration!$A$4:$A$6,Calibration!$D$4:$D$6,'CO2 Concentration Data'!B226)</f>
        <v>510.10737313141772</v>
      </c>
      <c r="J226">
        <f>TREND(Calibration!$A$4:$A$6,Calibration!$E$4:$E$6,'CO2 Concentration Data'!E226)</f>
        <v>407.38343726612834</v>
      </c>
      <c r="K226">
        <f t="shared" ref="K226:K289" si="3">AVERAGE(J196:J226)</f>
        <v>407.32507143889347</v>
      </c>
    </row>
    <row r="227" spans="1:11" x14ac:dyDescent="0.25">
      <c r="A227">
        <v>1121641</v>
      </c>
      <c r="B227">
        <v>0.51929997999999999</v>
      </c>
      <c r="C227">
        <v>1.4703999800000001</v>
      </c>
      <c r="D227">
        <v>1.6513999699999999</v>
      </c>
      <c r="E227">
        <v>0.59089999999999998</v>
      </c>
      <c r="G227">
        <f>TREND(Calibration!$A$4:$A$6,Calibration!$B$4:$B$6,'CO2 Concentration Data'!D227)</f>
        <v>666.65586055204142</v>
      </c>
      <c r="H227">
        <f>TREND(Calibration!$A$4:$A$6,Calibration!$C$4:$C$6,'CO2 Concentration Data'!C227)</f>
        <v>589.92775918546931</v>
      </c>
      <c r="I227">
        <f>TREND(Calibration!$A$4:$A$6,Calibration!$D$4:$D$6,'CO2 Concentration Data'!B227)</f>
        <v>510.61118964899106</v>
      </c>
      <c r="J227">
        <f>TREND(Calibration!$A$4:$A$6,Calibration!$E$4:$E$6,'CO2 Concentration Data'!E227)</f>
        <v>405.3936545734324</v>
      </c>
      <c r="K227">
        <f t="shared" si="3"/>
        <v>407.18697416030102</v>
      </c>
    </row>
    <row r="228" spans="1:11" x14ac:dyDescent="0.25">
      <c r="A228">
        <v>1126761</v>
      </c>
      <c r="B228">
        <v>0.51980000999999998</v>
      </c>
      <c r="C228">
        <v>1.4721000200000001</v>
      </c>
      <c r="D228">
        <v>1.6410000300000001</v>
      </c>
      <c r="E228">
        <v>0.58710002999999999</v>
      </c>
      <c r="G228">
        <f>TREND(Calibration!$A$4:$A$6,Calibration!$B$4:$B$6,'CO2 Concentration Data'!D228)</f>
        <v>662.47616130139193</v>
      </c>
      <c r="H228">
        <f>TREND(Calibration!$A$4:$A$6,Calibration!$C$4:$C$6,'CO2 Concentration Data'!C228)</f>
        <v>590.61731161299429</v>
      </c>
      <c r="I228">
        <f>TREND(Calibration!$A$4:$A$6,Calibration!$D$4:$D$6,'CO2 Concentration Data'!B228)</f>
        <v>511.11507670652009</v>
      </c>
      <c r="J228">
        <f>TREND(Calibration!$A$4:$A$6,Calibration!$E$4:$E$6,'CO2 Concentration Data'!E228)</f>
        <v>403.10242162976431</v>
      </c>
      <c r="K228">
        <f t="shared" si="3"/>
        <v>407.1558541864942</v>
      </c>
    </row>
    <row r="229" spans="1:11" x14ac:dyDescent="0.25">
      <c r="A229">
        <v>1131667</v>
      </c>
      <c r="B229">
        <v>0.51770002000000004</v>
      </c>
      <c r="C229">
        <v>1.4601000500000001</v>
      </c>
      <c r="D229">
        <v>1.5873999599999999</v>
      </c>
      <c r="E229">
        <v>0.58539998999999998</v>
      </c>
      <c r="G229">
        <f>TREND(Calibration!$A$4:$A$6,Calibration!$B$4:$B$6,'CO2 Concentration Data'!D229)</f>
        <v>640.93448198268788</v>
      </c>
      <c r="H229">
        <f>TREND(Calibration!$A$4:$A$6,Calibration!$C$4:$C$6,'CO2 Concentration Data'!C229)</f>
        <v>585.75000940614837</v>
      </c>
      <c r="I229">
        <f>TREND(Calibration!$A$4:$A$6,Calibration!$D$4:$D$6,'CO2 Concentration Data'!B229)</f>
        <v>508.99888811395488</v>
      </c>
      <c r="J229">
        <f>TREND(Calibration!$A$4:$A$6,Calibration!$E$4:$E$6,'CO2 Concentration Data'!E229)</f>
        <v>402.07736415469117</v>
      </c>
      <c r="K229">
        <f t="shared" si="3"/>
        <v>406.99636152474608</v>
      </c>
    </row>
    <row r="230" spans="1:11" x14ac:dyDescent="0.25">
      <c r="A230">
        <v>1136565</v>
      </c>
      <c r="B230">
        <v>0.51770002000000004</v>
      </c>
      <c r="C230">
        <v>1.4315999699999999</v>
      </c>
      <c r="D230">
        <v>1.5966999500000001</v>
      </c>
      <c r="E230">
        <v>0.59149998000000004</v>
      </c>
      <c r="G230">
        <f>TREND(Calibration!$A$4:$A$6,Calibration!$B$4:$B$6,'CO2 Concentration Data'!D230)</f>
        <v>644.6721152030766</v>
      </c>
      <c r="H230">
        <f>TREND(Calibration!$A$4:$A$6,Calibration!$C$4:$C$6,'CO2 Concentration Data'!C230)</f>
        <v>574.19010531644767</v>
      </c>
      <c r="I230">
        <f>TREND(Calibration!$A$4:$A$6,Calibration!$D$4:$D$6,'CO2 Concentration Data'!B230)</f>
        <v>508.99888811395488</v>
      </c>
      <c r="J230">
        <f>TREND(Calibration!$A$4:$A$6,Calibration!$E$4:$E$6,'CO2 Concentration Data'!E230)</f>
        <v>405.75541899303101</v>
      </c>
      <c r="K230">
        <f t="shared" si="3"/>
        <v>407.03915229105746</v>
      </c>
    </row>
    <row r="231" spans="1:11" x14ac:dyDescent="0.25">
      <c r="A231">
        <v>1141560</v>
      </c>
      <c r="B231">
        <v>0.51660001</v>
      </c>
      <c r="C231">
        <v>1.4392999399999999</v>
      </c>
      <c r="D231">
        <v>1.57490003</v>
      </c>
      <c r="E231">
        <v>0.59089999999999998</v>
      </c>
      <c r="G231">
        <f>TREND(Calibration!$A$4:$A$6,Calibration!$B$4:$B$6,'CO2 Concentration Data'!D231)</f>
        <v>635.91080414856856</v>
      </c>
      <c r="H231">
        <f>TREND(Calibration!$A$4:$A$6,Calibration!$C$4:$C$6,'CO2 Concentration Data'!C231)</f>
        <v>577.31328653887135</v>
      </c>
      <c r="I231">
        <f>TREND(Calibration!$A$4:$A$6,Calibration!$D$4:$D$6,'CO2 Concentration Data'!B231)</f>
        <v>507.89039301935554</v>
      </c>
      <c r="J231">
        <f>TREND(Calibration!$A$4:$A$6,Calibration!$E$4:$E$6,'CO2 Concentration Data'!E231)</f>
        <v>405.3936545734324</v>
      </c>
      <c r="K231">
        <f t="shared" si="3"/>
        <v>406.86798980932241</v>
      </c>
    </row>
    <row r="232" spans="1:11" x14ac:dyDescent="0.25">
      <c r="A232">
        <v>1146568</v>
      </c>
      <c r="B232">
        <v>0.51219999999999999</v>
      </c>
      <c r="C232">
        <v>1.45079994</v>
      </c>
      <c r="D232">
        <v>1.5382000199999999</v>
      </c>
      <c r="E232">
        <v>0.58819997000000002</v>
      </c>
      <c r="G232">
        <f>TREND(Calibration!$A$4:$A$6,Calibration!$B$4:$B$6,'CO2 Concentration Data'!D232)</f>
        <v>621.16119941086515</v>
      </c>
      <c r="H232">
        <f>TREND(Calibration!$A$4:$A$6,Calibration!$C$4:$C$6,'CO2 Concentration Data'!C232)</f>
        <v>581.9777961483727</v>
      </c>
      <c r="I232">
        <f>TREND(Calibration!$A$4:$A$6,Calibration!$D$4:$D$6,'CO2 Concentration Data'!B232)</f>
        <v>503.45644287236769</v>
      </c>
      <c r="J232">
        <f>TREND(Calibration!$A$4:$A$6,Calibration!$E$4:$E$6,'CO2 Concentration Data'!E232)</f>
        <v>403.76564232994309</v>
      </c>
      <c r="K232">
        <f t="shared" si="3"/>
        <v>406.7298913637091</v>
      </c>
    </row>
    <row r="233" spans="1:11" x14ac:dyDescent="0.25">
      <c r="A233">
        <v>1151556</v>
      </c>
      <c r="B233">
        <v>0.51440001000000002</v>
      </c>
      <c r="C233">
        <v>1.47259998</v>
      </c>
      <c r="D233">
        <v>1.4938999399999999</v>
      </c>
      <c r="E233">
        <v>0.58050000999999996</v>
      </c>
      <c r="G233">
        <f>TREND(Calibration!$A$4:$A$6,Calibration!$B$4:$B$6,'CO2 Concentration Data'!D233)</f>
        <v>603.35715331254983</v>
      </c>
      <c r="H233">
        <f>TREND(Calibration!$A$4:$A$6,Calibration!$C$4:$C$6,'CO2 Concentration Data'!C233)</f>
        <v>590.82010015424351</v>
      </c>
      <c r="I233">
        <f>TREND(Calibration!$A$4:$A$6,Calibration!$D$4:$D$6,'CO2 Concentration Data'!B233)</f>
        <v>505.67342298442986</v>
      </c>
      <c r="J233">
        <f>TREND(Calibration!$A$4:$A$6,Calibration!$E$4:$E$6,'CO2 Concentration Data'!E233)</f>
        <v>399.12286830358846</v>
      </c>
      <c r="K233">
        <f t="shared" si="3"/>
        <v>406.37784083707015</v>
      </c>
    </row>
    <row r="234" spans="1:11" x14ac:dyDescent="0.25">
      <c r="A234">
        <v>1156612</v>
      </c>
      <c r="B234">
        <v>0.51440001000000002</v>
      </c>
      <c r="C234">
        <v>1.4622000500000001</v>
      </c>
      <c r="D234">
        <v>1.5184999699999999</v>
      </c>
      <c r="E234">
        <v>0.58329998999999999</v>
      </c>
      <c r="G234">
        <f>TREND(Calibration!$A$4:$A$6,Calibration!$B$4:$B$6,'CO2 Concentration Data'!D234)</f>
        <v>613.24381871224978</v>
      </c>
      <c r="H234">
        <f>TREND(Calibration!$A$4:$A$6,Calibration!$C$4:$C$6,'CO2 Concentration Data'!C234)</f>
        <v>586.60178942179641</v>
      </c>
      <c r="I234">
        <f>TREND(Calibration!$A$4:$A$6,Calibration!$D$4:$D$6,'CO2 Concentration Data'!B234)</f>
        <v>505.67342298442986</v>
      </c>
      <c r="J234">
        <f>TREND(Calibration!$A$4:$A$6,Calibration!$E$4:$E$6,'CO2 Concentration Data'!E234)</f>
        <v>400.81114647884033</v>
      </c>
      <c r="K234">
        <f t="shared" si="3"/>
        <v>406.21834817532203</v>
      </c>
    </row>
    <row r="235" spans="1:11" x14ac:dyDescent="0.25">
      <c r="A235">
        <v>1161698</v>
      </c>
      <c r="B235">
        <v>0.51599996999999997</v>
      </c>
      <c r="C235">
        <v>1.4491000199999999</v>
      </c>
      <c r="D235">
        <v>1.52509999</v>
      </c>
      <c r="E235">
        <v>0.58490001999999996</v>
      </c>
      <c r="G235">
        <f>TREND(Calibration!$A$4:$A$6,Calibration!$B$4:$B$6,'CO2 Concentration Data'!D235)</f>
        <v>615.8963435006882</v>
      </c>
      <c r="H235">
        <f>TREND(Calibration!$A$4:$A$6,Calibration!$C$4:$C$6,'CO2 Concentration Data'!C235)</f>
        <v>581.28829239399147</v>
      </c>
      <c r="I235">
        <f>TREND(Calibration!$A$4:$A$6,Calibration!$D$4:$D$6,'CO2 Concentration Data'!B235)</f>
        <v>507.28572451946604</v>
      </c>
      <c r="J235">
        <f>TREND(Calibration!$A$4:$A$6,Calibration!$E$4:$E$6,'CO2 Concentration Data'!E235)</f>
        <v>401.77590184450304</v>
      </c>
      <c r="K235">
        <f t="shared" si="3"/>
        <v>406.00634015661132</v>
      </c>
    </row>
    <row r="236" spans="1:11" x14ac:dyDescent="0.25">
      <c r="A236">
        <v>1166581</v>
      </c>
      <c r="B236">
        <v>0.51550001000000001</v>
      </c>
      <c r="C236">
        <v>1.4644000500000001</v>
      </c>
      <c r="D236">
        <v>1.57539999</v>
      </c>
      <c r="E236">
        <v>0.59200001000000002</v>
      </c>
      <c r="G236">
        <f>TREND(Calibration!$A$4:$A$6,Calibration!$B$4:$B$6,'CO2 Concentration Data'!D236)</f>
        <v>636.11173631138433</v>
      </c>
      <c r="H236">
        <f>TREND(Calibration!$A$4:$A$6,Calibration!$C$4:$C$6,'CO2 Concentration Data'!C236)</f>
        <v>587.4941303905706</v>
      </c>
      <c r="I236">
        <f>TREND(Calibration!$A$4:$A$6,Calibration!$D$4:$D$6,'CO2 Concentration Data'!B236)</f>
        <v>506.7819080018927</v>
      </c>
      <c r="J236">
        <f>TREND(Calibration!$A$4:$A$6,Calibration!$E$4:$E$6,'CO2 Concentration Data'!E236)</f>
        <v>406.05691748086707</v>
      </c>
      <c r="K236">
        <f t="shared" si="3"/>
        <v>405.86824307252243</v>
      </c>
    </row>
    <row r="237" spans="1:11" x14ac:dyDescent="0.25">
      <c r="A237">
        <v>1171556</v>
      </c>
      <c r="B237">
        <v>0.51709998000000001</v>
      </c>
      <c r="C237">
        <v>1.49010003</v>
      </c>
      <c r="D237">
        <v>1.6147999799999999</v>
      </c>
      <c r="E237">
        <v>0.5887</v>
      </c>
      <c r="G237">
        <f>TREND(Calibration!$A$4:$A$6,Calibration!$B$4:$B$6,'CO2 Concentration Data'!D237)</f>
        <v>651.94645350000258</v>
      </c>
      <c r="H237">
        <f>TREND(Calibration!$A$4:$A$6,Calibration!$C$4:$C$6,'CO2 Concentration Data'!C237)</f>
        <v>597.91828723178742</v>
      </c>
      <c r="I237">
        <f>TREND(Calibration!$A$4:$A$6,Calibration!$D$4:$D$6,'CO2 Concentration Data'!B237)</f>
        <v>508.39421961406538</v>
      </c>
      <c r="J237">
        <f>TREND(Calibration!$A$4:$A$6,Calibration!$E$4:$E$6,'CO2 Concentration Data'!E237)</f>
        <v>404.06714081777915</v>
      </c>
      <c r="K237">
        <f t="shared" si="3"/>
        <v>405.78266134539621</v>
      </c>
    </row>
    <row r="238" spans="1:11" x14ac:dyDescent="0.25">
      <c r="A238">
        <v>1176557</v>
      </c>
      <c r="B238">
        <v>0.51440001000000002</v>
      </c>
      <c r="C238">
        <v>1.4884999999999999</v>
      </c>
      <c r="D238">
        <v>1.6066000499999999</v>
      </c>
      <c r="E238">
        <v>0.58539998999999998</v>
      </c>
      <c r="G238">
        <f>TREND(Calibration!$A$4:$A$6,Calibration!$B$4:$B$6,'CO2 Concentration Data'!D238)</f>
        <v>648.65093051848748</v>
      </c>
      <c r="H238">
        <f>TREND(Calibration!$A$4:$A$6,Calibration!$C$4:$C$6,'CO2 Concentration Data'!C238)</f>
        <v>597.26929981348383</v>
      </c>
      <c r="I238">
        <f>TREND(Calibration!$A$4:$A$6,Calibration!$D$4:$D$6,'CO2 Concentration Data'!B238)</f>
        <v>505.67342298442986</v>
      </c>
      <c r="J238">
        <f>TREND(Calibration!$A$4:$A$6,Calibration!$E$4:$E$6,'CO2 Concentration Data'!E238)</f>
        <v>402.07736415469117</v>
      </c>
      <c r="K238">
        <f t="shared" si="3"/>
        <v>405.69707961826992</v>
      </c>
    </row>
    <row r="239" spans="1:11" x14ac:dyDescent="0.25">
      <c r="A239">
        <v>1181557</v>
      </c>
      <c r="B239">
        <v>0.51440001000000002</v>
      </c>
      <c r="C239">
        <v>1.4867999599999999</v>
      </c>
      <c r="D239">
        <v>1.5933999999999999</v>
      </c>
      <c r="E239">
        <v>0.58819997000000002</v>
      </c>
      <c r="G239">
        <f>TREND(Calibration!$A$4:$A$6,Calibration!$B$4:$B$6,'CO2 Concentration Data'!D239)</f>
        <v>643.34587692264597</v>
      </c>
      <c r="H239">
        <f>TREND(Calibration!$A$4:$A$6,Calibration!$C$4:$C$6,'CO2 Concentration Data'!C239)</f>
        <v>596.57974738595885</v>
      </c>
      <c r="I239">
        <f>TREND(Calibration!$A$4:$A$6,Calibration!$D$4:$D$6,'CO2 Concentration Data'!B239)</f>
        <v>505.67342298442986</v>
      </c>
      <c r="J239">
        <f>TREND(Calibration!$A$4:$A$6,Calibration!$E$4:$E$6,'CO2 Concentration Data'!E239)</f>
        <v>403.76564232994309</v>
      </c>
      <c r="K239">
        <f t="shared" si="3"/>
        <v>405.53758578950095</v>
      </c>
    </row>
    <row r="240" spans="1:11" x14ac:dyDescent="0.25">
      <c r="A240">
        <v>1186557</v>
      </c>
      <c r="B240">
        <v>0.51380002000000002</v>
      </c>
      <c r="C240">
        <v>1.5020999900000001</v>
      </c>
      <c r="D240">
        <v>1.61689997</v>
      </c>
      <c r="E240">
        <v>0.59039998000000005</v>
      </c>
      <c r="G240">
        <f>TREND(Calibration!$A$4:$A$6,Calibration!$B$4:$B$6,'CO2 Concentration Data'!D240)</f>
        <v>652.79043208347252</v>
      </c>
      <c r="H240">
        <f>TREND(Calibration!$A$4:$A$6,Calibration!$C$4:$C$6,'CO2 Concentration Data'!C240)</f>
        <v>602.78558538253799</v>
      </c>
      <c r="I240">
        <f>TREND(Calibration!$A$4:$A$6,Calibration!$D$4:$D$6,'CO2 Concentration Data'!B240)</f>
        <v>505.06880487022306</v>
      </c>
      <c r="J240">
        <f>TREND(Calibration!$A$4:$A$6,Calibration!$E$4:$E$6,'CO2 Concentration Data'!E240)</f>
        <v>405.09216211520436</v>
      </c>
      <c r="K240">
        <f t="shared" si="3"/>
        <v>405.34697198692498</v>
      </c>
    </row>
    <row r="241" spans="1:11" x14ac:dyDescent="0.25">
      <c r="A241">
        <v>1191556</v>
      </c>
      <c r="B241">
        <v>0.51329999999999998</v>
      </c>
      <c r="C241">
        <v>1.4174</v>
      </c>
      <c r="D241">
        <v>1.6410000300000001</v>
      </c>
      <c r="E241">
        <v>0.59259998999999997</v>
      </c>
      <c r="G241">
        <f>TREND(Calibration!$A$4:$A$6,Calibration!$B$4:$B$6,'CO2 Concentration Data'!D241)</f>
        <v>662.47616130139193</v>
      </c>
      <c r="H241">
        <f>TREND(Calibration!$A$4:$A$6,Calibration!$C$4:$C$6,'CO2 Concentration Data'!C241)</f>
        <v>568.43046214082756</v>
      </c>
      <c r="I241">
        <f>TREND(Calibration!$A$4:$A$6,Calibration!$D$4:$D$6,'CO2 Concentration Data'!B241)</f>
        <v>504.56492788983041</v>
      </c>
      <c r="J241">
        <f>TREND(Calibration!$A$4:$A$6,Calibration!$E$4:$E$6,'CO2 Concentration Data'!E241)</f>
        <v>406.41868190046563</v>
      </c>
      <c r="K241">
        <f t="shared" si="3"/>
        <v>405.28473106679371</v>
      </c>
    </row>
    <row r="242" spans="1:11" x14ac:dyDescent="0.25">
      <c r="A242">
        <v>1196688</v>
      </c>
      <c r="B242">
        <v>0.51219999999999999</v>
      </c>
      <c r="C242">
        <v>1.4589999899999999</v>
      </c>
      <c r="D242">
        <v>1.6119999899999999</v>
      </c>
      <c r="E242">
        <v>0.58490001999999996</v>
      </c>
      <c r="G242">
        <f>TREND(Calibration!$A$4:$A$6,Calibration!$B$4:$B$6,'CO2 Concentration Data'!D242)</f>
        <v>650.82114738238795</v>
      </c>
      <c r="H242">
        <f>TREND(Calibration!$A$4:$A$6,Calibration!$C$4:$C$6,'CO2 Concentration Data'!C242)</f>
        <v>585.30381458518934</v>
      </c>
      <c r="I242">
        <f>TREND(Calibration!$A$4:$A$6,Calibration!$D$4:$D$6,'CO2 Concentration Data'!B242)</f>
        <v>503.45644287236769</v>
      </c>
      <c r="J242">
        <f>TREND(Calibration!$A$4:$A$6,Calibration!$E$4:$E$6,'CO2 Concentration Data'!E242)</f>
        <v>401.77590184450304</v>
      </c>
      <c r="K242">
        <f t="shared" si="3"/>
        <v>405.14663378820131</v>
      </c>
    </row>
    <row r="243" spans="1:11" x14ac:dyDescent="0.25">
      <c r="A243">
        <v>1201583</v>
      </c>
      <c r="B243">
        <v>0.51270002000000003</v>
      </c>
      <c r="C243">
        <v>1.4977999900000001</v>
      </c>
      <c r="D243">
        <v>1.60000002</v>
      </c>
      <c r="E243">
        <v>0.58539998999999998</v>
      </c>
      <c r="G243">
        <f>TREND(Calibration!$A$4:$A$6,Calibration!$B$4:$B$6,'CO2 Concentration Data'!D243)</f>
        <v>645.99840171108428</v>
      </c>
      <c r="H243">
        <f>TREND(Calibration!$A$4:$A$6,Calibration!$C$4:$C$6,'CO2 Concentration Data'!C243)</f>
        <v>601.04146439811575</v>
      </c>
      <c r="I243">
        <f>TREND(Calibration!$A$4:$A$6,Calibration!$D$4:$D$6,'CO2 Concentration Data'!B243)</f>
        <v>503.96031985276022</v>
      </c>
      <c r="J243">
        <f>TREND(Calibration!$A$4:$A$6,Calibration!$E$4:$E$6,'CO2 Concentration Data'!E243)</f>
        <v>402.07736415469117</v>
      </c>
      <c r="K243">
        <f t="shared" si="3"/>
        <v>404.83737305535641</v>
      </c>
    </row>
    <row r="244" spans="1:11" x14ac:dyDescent="0.25">
      <c r="A244">
        <v>1206623</v>
      </c>
      <c r="B244">
        <v>0.51440001000000002</v>
      </c>
      <c r="C244">
        <v>1.50109994</v>
      </c>
      <c r="D244">
        <v>1.63440001</v>
      </c>
      <c r="E244">
        <v>0.58109999000000001</v>
      </c>
      <c r="G244">
        <f>TREND(Calibration!$A$4:$A$6,Calibration!$B$4:$B$6,'CO2 Concentration Data'!D244)</f>
        <v>659.8236365129535</v>
      </c>
      <c r="H244">
        <f>TREND(Calibration!$A$4:$A$6,Calibration!$C$4:$C$6,'CO2 Concentration Data'!C244)</f>
        <v>602.37995557080046</v>
      </c>
      <c r="I244">
        <f>TREND(Calibration!$A$4:$A$6,Calibration!$D$4:$D$6,'CO2 Concentration Data'!B244)</f>
        <v>505.67342298442986</v>
      </c>
      <c r="J244">
        <f>TREND(Calibration!$A$4:$A$6,Calibration!$E$4:$E$6,'CO2 Concentration Data'!E244)</f>
        <v>399.48463272318702</v>
      </c>
      <c r="K244">
        <f t="shared" si="3"/>
        <v>404.57284851266218</v>
      </c>
    </row>
    <row r="245" spans="1:11" x14ac:dyDescent="0.25">
      <c r="A245">
        <v>1211556</v>
      </c>
      <c r="B245">
        <v>0.51380002000000002</v>
      </c>
      <c r="C245">
        <v>1.4879000200000001</v>
      </c>
      <c r="D245">
        <v>1.6066000499999999</v>
      </c>
      <c r="E245">
        <v>0.58929997999999995</v>
      </c>
      <c r="G245">
        <f>TREND(Calibration!$A$4:$A$6,Calibration!$B$4:$B$6,'CO2 Concentration Data'!D245)</f>
        <v>648.65093051848748</v>
      </c>
      <c r="H245">
        <f>TREND(Calibration!$A$4:$A$6,Calibration!$C$4:$C$6,'CO2 Concentration Data'!C245)</f>
        <v>597.02594220691788</v>
      </c>
      <c r="I245">
        <f>TREND(Calibration!$A$4:$A$6,Calibration!$D$4:$D$6,'CO2 Concentration Data'!B245)</f>
        <v>505.06880487022306</v>
      </c>
      <c r="J245">
        <f>TREND(Calibration!$A$4:$A$6,Calibration!$E$4:$E$6,'CO2 Concentration Data'!E245)</f>
        <v>404.42890523737765</v>
      </c>
      <c r="K245">
        <f t="shared" si="3"/>
        <v>404.52033198867861</v>
      </c>
    </row>
    <row r="246" spans="1:11" x14ac:dyDescent="0.25">
      <c r="A246">
        <v>1216556</v>
      </c>
      <c r="B246">
        <v>0.51440001000000002</v>
      </c>
      <c r="C246">
        <v>1.50049996</v>
      </c>
      <c r="D246">
        <v>1.5836000400000001</v>
      </c>
      <c r="E246">
        <v>0.58759998999999996</v>
      </c>
      <c r="G246">
        <f>TREND(Calibration!$A$4:$A$6,Calibration!$B$4:$B$6,'CO2 Concentration Data'!D246)</f>
        <v>639.40730752047682</v>
      </c>
      <c r="H246">
        <f>TREND(Calibration!$A$4:$A$6,Calibration!$C$4:$C$6,'CO2 Concentration Data'!C246)</f>
        <v>602.1365979642344</v>
      </c>
      <c r="I246">
        <f>TREND(Calibration!$A$4:$A$6,Calibration!$D$4:$D$6,'CO2 Concentration Data'!B246)</f>
        <v>505.67342298442986</v>
      </c>
      <c r="J246">
        <f>TREND(Calibration!$A$4:$A$6,Calibration!$E$4:$E$6,'CO2 Concentration Data'!E246)</f>
        <v>403.40387791034448</v>
      </c>
      <c r="K246">
        <f t="shared" si="3"/>
        <v>404.43475006704887</v>
      </c>
    </row>
    <row r="247" spans="1:11" x14ac:dyDescent="0.25">
      <c r="A247">
        <v>1221601</v>
      </c>
      <c r="B247">
        <v>0.51550001000000001</v>
      </c>
      <c r="C247">
        <v>1.46720004</v>
      </c>
      <c r="D247">
        <v>1.5951000500000001</v>
      </c>
      <c r="E247">
        <v>0.59259998999999997</v>
      </c>
      <c r="G247">
        <f>TREND(Calibration!$A$4:$A$6,Calibration!$B$4:$B$6,'CO2 Concentration Data'!D247)</f>
        <v>644.0291210289646</v>
      </c>
      <c r="H247">
        <f>TREND(Calibration!$A$4:$A$6,Calibration!$C$4:$C$6,'CO2 Concentration Data'!C247)</f>
        <v>588.6298330220061</v>
      </c>
      <c r="I247">
        <f>TREND(Calibration!$A$4:$A$6,Calibration!$D$4:$D$6,'CO2 Concentration Data'!B247)</f>
        <v>506.7819080018927</v>
      </c>
      <c r="J247">
        <f>TREND(Calibration!$A$4:$A$6,Calibration!$E$4:$E$6,'CO2 Concentration Data'!E247)</f>
        <v>406.41868190046563</v>
      </c>
      <c r="K247">
        <f t="shared" si="3"/>
        <v>404.4561456447081</v>
      </c>
    </row>
    <row r="248" spans="1:11" x14ac:dyDescent="0.25">
      <c r="A248">
        <v>1226555</v>
      </c>
      <c r="B248">
        <v>0.51490002999999995</v>
      </c>
      <c r="C248">
        <v>1.4579000499999999</v>
      </c>
      <c r="D248">
        <v>1.5808999500000001</v>
      </c>
      <c r="E248">
        <v>0.59089999999999998</v>
      </c>
      <c r="G248">
        <f>TREND(Calibration!$A$4:$A$6,Calibration!$B$4:$B$6,'CO2 Concentration Data'!D248)</f>
        <v>638.32215086094936</v>
      </c>
      <c r="H248">
        <f>TREND(Calibration!$A$4:$A$6,Calibration!$C$4:$C$6,'CO2 Concentration Data'!C248)</f>
        <v>584.85766843737417</v>
      </c>
      <c r="I248">
        <f>TREND(Calibration!$A$4:$A$6,Calibration!$D$4:$D$6,'CO2 Concentration Data'!B248)</f>
        <v>506.17729996482228</v>
      </c>
      <c r="J248">
        <f>TREND(Calibration!$A$4:$A$6,Calibration!$E$4:$E$6,'CO2 Concentration Data'!E248)</f>
        <v>405.3936545734324</v>
      </c>
      <c r="K248">
        <f t="shared" si="3"/>
        <v>404.40363009324199</v>
      </c>
    </row>
    <row r="249" spans="1:11" x14ac:dyDescent="0.25">
      <c r="A249">
        <v>1231635</v>
      </c>
      <c r="B249">
        <v>0.51819998</v>
      </c>
      <c r="C249">
        <v>1.41139996</v>
      </c>
      <c r="D249">
        <v>1.51800001</v>
      </c>
      <c r="E249">
        <v>0.59689999000000005</v>
      </c>
      <c r="G249">
        <f>TREND(Calibration!$A$4:$A$6,Calibration!$B$4:$B$6,'CO2 Concentration Data'!D249)</f>
        <v>613.042886549434</v>
      </c>
      <c r="H249">
        <f>TREND(Calibration!$A$4:$A$6,Calibration!$C$4:$C$6,'CO2 Concentration Data'!C249)</f>
        <v>565.99678872888046</v>
      </c>
      <c r="I249">
        <f>TREND(Calibration!$A$4:$A$6,Calibration!$D$4:$D$6,'CO2 Concentration Data'!B249)</f>
        <v>509.50270463152822</v>
      </c>
      <c r="J249">
        <f>TREND(Calibration!$A$4:$A$6,Calibration!$E$4:$E$6,'CO2 Concentration Data'!E249)</f>
        <v>409.01141333196983</v>
      </c>
      <c r="K249">
        <f t="shared" si="3"/>
        <v>404.55145293500294</v>
      </c>
    </row>
    <row r="250" spans="1:11" x14ac:dyDescent="0.25">
      <c r="A250">
        <v>1236555</v>
      </c>
      <c r="B250">
        <v>0.51329999999999998</v>
      </c>
      <c r="C250">
        <v>1.4376000200000001</v>
      </c>
      <c r="D250">
        <v>1.5382000199999999</v>
      </c>
      <c r="E250">
        <v>0.59799999000000004</v>
      </c>
      <c r="G250">
        <f>TREND(Calibration!$A$4:$A$6,Calibration!$B$4:$B$6,'CO2 Concentration Data'!D250)</f>
        <v>621.16119941086515</v>
      </c>
      <c r="H250">
        <f>TREND(Calibration!$A$4:$A$6,Calibration!$C$4:$C$6,'CO2 Concentration Data'!C250)</f>
        <v>576.62378278449023</v>
      </c>
      <c r="I250">
        <f>TREND(Calibration!$A$4:$A$6,Calibration!$D$4:$D$6,'CO2 Concentration Data'!B250)</f>
        <v>504.56492788983041</v>
      </c>
      <c r="J250">
        <f>TREND(Calibration!$A$4:$A$6,Calibration!$E$4:$E$6,'CO2 Concentration Data'!E250)</f>
        <v>409.67467020979649</v>
      </c>
      <c r="K250">
        <f t="shared" si="3"/>
        <v>404.60396829196566</v>
      </c>
    </row>
    <row r="251" spans="1:11" x14ac:dyDescent="0.25">
      <c r="A251">
        <v>1241605</v>
      </c>
      <c r="B251">
        <v>0.51550001000000001</v>
      </c>
      <c r="C251">
        <v>1.44200003</v>
      </c>
      <c r="D251">
        <v>1.5656000400000001</v>
      </c>
      <c r="E251">
        <v>0.60129999999999995</v>
      </c>
      <c r="G251">
        <f>TREND(Calibration!$A$4:$A$6,Calibration!$B$4:$B$6,'CO2 Concentration Data'!D251)</f>
        <v>632.17317092817996</v>
      </c>
      <c r="H251">
        <f>TREND(Calibration!$A$4:$A$6,Calibration!$C$4:$C$6,'CO2 Concentration Data'!C251)</f>
        <v>578.40846877813385</v>
      </c>
      <c r="I251">
        <f>TREND(Calibration!$A$4:$A$6,Calibration!$D$4:$D$6,'CO2 Concentration Data'!B251)</f>
        <v>506.7819080018927</v>
      </c>
      <c r="J251">
        <f>TREND(Calibration!$A$4:$A$6,Calibration!$E$4:$E$6,'CO2 Concentration Data'!E251)</f>
        <v>411.66444687288435</v>
      </c>
      <c r="K251">
        <f t="shared" si="3"/>
        <v>404.87043825849918</v>
      </c>
    </row>
    <row r="252" spans="1:11" x14ac:dyDescent="0.25">
      <c r="A252">
        <v>1246612</v>
      </c>
      <c r="B252">
        <v>0.51380002000000002</v>
      </c>
      <c r="C252">
        <v>1.4572999499999999</v>
      </c>
      <c r="D252">
        <v>1.5441999399999999</v>
      </c>
      <c r="E252">
        <v>0.58819997000000002</v>
      </c>
      <c r="G252">
        <f>TREND(Calibration!$A$4:$A$6,Calibration!$B$4:$B$6,'CO2 Concentration Data'!D252)</f>
        <v>623.57254612324596</v>
      </c>
      <c r="H252">
        <f>TREND(Calibration!$A$4:$A$6,Calibration!$C$4:$C$6,'CO2 Concentration Data'!C252)</f>
        <v>584.61426215766437</v>
      </c>
      <c r="I252">
        <f>TREND(Calibration!$A$4:$A$6,Calibration!$D$4:$D$6,'CO2 Concentration Data'!B252)</f>
        <v>505.06880487022306</v>
      </c>
      <c r="J252">
        <f>TREND(Calibration!$A$4:$A$6,Calibration!$E$4:$E$6,'CO2 Concentration Data'!E252)</f>
        <v>403.76564232994309</v>
      </c>
      <c r="K252">
        <f t="shared" si="3"/>
        <v>404.81792173451561</v>
      </c>
    </row>
    <row r="253" spans="1:11" x14ac:dyDescent="0.25">
      <c r="A253">
        <v>1251559</v>
      </c>
      <c r="B253">
        <v>0.51329999999999998</v>
      </c>
      <c r="C253">
        <v>1.46169996</v>
      </c>
      <c r="D253">
        <v>1.53659999</v>
      </c>
      <c r="E253">
        <v>0.59969996999999997</v>
      </c>
      <c r="G253">
        <f>TREND(Calibration!$A$4:$A$6,Calibration!$B$4:$B$6,'CO2 Concentration Data'!D253)</f>
        <v>620.51815299021121</v>
      </c>
      <c r="H253">
        <f>TREND(Calibration!$A$4:$A$6,Calibration!$C$4:$C$6,'CO2 Concentration Data'!C253)</f>
        <v>586.3989481513081</v>
      </c>
      <c r="I253">
        <f>TREND(Calibration!$A$4:$A$6,Calibration!$D$4:$D$6,'CO2 Concentration Data'!B253)</f>
        <v>504.56492788983041</v>
      </c>
      <c r="J253">
        <f>TREND(Calibration!$A$4:$A$6,Calibration!$E$4:$E$6,'CO2 Concentration Data'!E253)</f>
        <v>410.69969150722164</v>
      </c>
      <c r="K253">
        <f t="shared" si="3"/>
        <v>404.92489767777664</v>
      </c>
    </row>
    <row r="254" spans="1:11" x14ac:dyDescent="0.25">
      <c r="A254">
        <v>1256555</v>
      </c>
      <c r="B254">
        <v>0.51270002000000003</v>
      </c>
      <c r="C254">
        <v>1.44640005</v>
      </c>
      <c r="D254">
        <v>1.5503</v>
      </c>
      <c r="E254">
        <v>0.59420002000000005</v>
      </c>
      <c r="G254">
        <f>TREND(Calibration!$A$4:$A$6,Calibration!$B$4:$B$6,'CO2 Concentration Data'!D254)</f>
        <v>626.02413874886861</v>
      </c>
      <c r="H254">
        <f>TREND(Calibration!$A$4:$A$6,Calibration!$C$4:$C$6,'CO2 Concentration Data'!C254)</f>
        <v>580.19315882787282</v>
      </c>
      <c r="I254">
        <f>TREND(Calibration!$A$4:$A$6,Calibration!$D$4:$D$6,'CO2 Concentration Data'!B254)</f>
        <v>503.96031985276022</v>
      </c>
      <c r="J254">
        <f>TREND(Calibration!$A$4:$A$6,Calibration!$E$4:$E$6,'CO2 Concentration Data'!E254)</f>
        <v>407.38343726612834</v>
      </c>
      <c r="K254">
        <f t="shared" si="3"/>
        <v>404.88210691146531</v>
      </c>
    </row>
    <row r="255" spans="1:11" x14ac:dyDescent="0.25">
      <c r="A255">
        <v>1261649</v>
      </c>
      <c r="B255">
        <v>0.51819998</v>
      </c>
      <c r="C255">
        <v>1.4256000499999999</v>
      </c>
      <c r="D255">
        <v>1.5430999999999999</v>
      </c>
      <c r="E255">
        <v>0.60619997999999997</v>
      </c>
      <c r="G255">
        <f>TREND(Calibration!$A$4:$A$6,Calibration!$B$4:$B$6,'CO2 Concentration Data'!D255)</f>
        <v>623.13048411194984</v>
      </c>
      <c r="H255">
        <f>TREND(Calibration!$A$4:$A$6,Calibration!$C$4:$C$6,'CO2 Concentration Data'!C255)</f>
        <v>571.7564805776442</v>
      </c>
      <c r="I255">
        <f>TREND(Calibration!$A$4:$A$6,Calibration!$D$4:$D$6,'CO2 Concentration Data'!B255)</f>
        <v>509.50270463152822</v>
      </c>
      <c r="J255">
        <f>TREND(Calibration!$A$4:$A$6,Calibration!$E$4:$E$6,'CO2 Concentration Data'!E255)</f>
        <v>414.61894272398712</v>
      </c>
      <c r="K255">
        <f t="shared" si="3"/>
        <v>405.21081779813017</v>
      </c>
    </row>
    <row r="256" spans="1:11" x14ac:dyDescent="0.25">
      <c r="A256">
        <v>1266555</v>
      </c>
      <c r="B256">
        <v>0.52039999000000003</v>
      </c>
      <c r="C256">
        <v>1.43710005</v>
      </c>
      <c r="D256">
        <v>1.5392999599999999</v>
      </c>
      <c r="E256">
        <v>0.59909999000000003</v>
      </c>
      <c r="G256">
        <f>TREND(Calibration!$A$4:$A$6,Calibration!$B$4:$B$6,'CO2 Concentration Data'!D256)</f>
        <v>621.60326142216138</v>
      </c>
      <c r="H256">
        <f>TREND(Calibration!$A$4:$A$6,Calibration!$C$4:$C$6,'CO2 Concentration Data'!C256)</f>
        <v>576.42099018714566</v>
      </c>
      <c r="I256">
        <f>TREND(Calibration!$A$4:$A$6,Calibration!$D$4:$D$6,'CO2 Concentration Data'!B256)</f>
        <v>511.71968474359051</v>
      </c>
      <c r="J256">
        <f>TREND(Calibration!$A$4:$A$6,Calibration!$E$4:$E$6,'CO2 Concentration Data'!E256)</f>
        <v>410.33792708762314</v>
      </c>
      <c r="K256">
        <f t="shared" si="3"/>
        <v>405.23221318128583</v>
      </c>
    </row>
    <row r="257" spans="1:11" x14ac:dyDescent="0.25">
      <c r="A257">
        <v>1271554</v>
      </c>
      <c r="B257">
        <v>0.51770002000000004</v>
      </c>
      <c r="C257">
        <v>1.4381999999999999</v>
      </c>
      <c r="D257">
        <v>1.5470000500000001</v>
      </c>
      <c r="E257">
        <v>0.60350000999999998</v>
      </c>
      <c r="G257">
        <f>TREND(Calibration!$A$4:$A$6,Calibration!$B$4:$B$6,'CO2 Concentration Data'!D257)</f>
        <v>624.69790046843809</v>
      </c>
      <c r="H257">
        <f>TREND(Calibration!$A$4:$A$6,Calibration!$C$4:$C$6,'CO2 Concentration Data'!C257)</f>
        <v>576.86714039105607</v>
      </c>
      <c r="I257">
        <f>TREND(Calibration!$A$4:$A$6,Calibration!$D$4:$D$6,'CO2 Concentration Data'!B257)</f>
        <v>508.99888811395488</v>
      </c>
      <c r="J257">
        <f>TREND(Calibration!$A$4:$A$6,Calibration!$E$4:$E$6,'CO2 Concentration Data'!E257)</f>
        <v>412.99096665814562</v>
      </c>
      <c r="K257">
        <f t="shared" si="3"/>
        <v>405.41310122618967</v>
      </c>
    </row>
    <row r="258" spans="1:11" x14ac:dyDescent="0.25">
      <c r="A258">
        <v>1276557</v>
      </c>
      <c r="B258">
        <v>0.51660001</v>
      </c>
      <c r="C258">
        <v>1.4474999900000001</v>
      </c>
      <c r="D258">
        <v>1.5448000399999999</v>
      </c>
      <c r="E258">
        <v>0.60129999999999995</v>
      </c>
      <c r="G258">
        <f>TREND(Calibration!$A$4:$A$6,Calibration!$B$4:$B$6,'CO2 Concentration Data'!D258)</f>
        <v>623.81372419930358</v>
      </c>
      <c r="H258">
        <f>TREND(Calibration!$A$4:$A$6,Calibration!$C$4:$C$6,'CO2 Concentration Data'!C258)</f>
        <v>580.63930497568811</v>
      </c>
      <c r="I258">
        <f>TREND(Calibration!$A$4:$A$6,Calibration!$D$4:$D$6,'CO2 Concentration Data'!B258)</f>
        <v>507.89039301935554</v>
      </c>
      <c r="J258">
        <f>TREND(Calibration!$A$4:$A$6,Calibration!$E$4:$E$6,'CO2 Concentration Data'!E258)</f>
        <v>411.66444687288435</v>
      </c>
      <c r="K258">
        <f t="shared" si="3"/>
        <v>405.61538484875257</v>
      </c>
    </row>
    <row r="259" spans="1:11" x14ac:dyDescent="0.25">
      <c r="A259">
        <v>1281556</v>
      </c>
      <c r="B259">
        <v>0.51490002999999995</v>
      </c>
      <c r="C259">
        <v>1.4655</v>
      </c>
      <c r="D259">
        <v>1.5634000299999999</v>
      </c>
      <c r="E259">
        <v>0.60290003000000003</v>
      </c>
      <c r="G259">
        <f>TREND(Calibration!$A$4:$A$6,Calibration!$B$4:$B$6,'CO2 Concentration Data'!D259)</f>
        <v>631.28899465904556</v>
      </c>
      <c r="H259">
        <f>TREND(Calibration!$A$4:$A$6,Calibration!$C$4:$C$6,'CO2 Concentration Data'!C259)</f>
        <v>587.94028059448112</v>
      </c>
      <c r="I259">
        <f>TREND(Calibration!$A$4:$A$6,Calibration!$D$4:$D$6,'CO2 Concentration Data'!B259)</f>
        <v>506.17729996482228</v>
      </c>
      <c r="J259">
        <f>TREND(Calibration!$A$4:$A$6,Calibration!$E$4:$E$6,'CO2 Concentration Data'!E259)</f>
        <v>412.62920223854712</v>
      </c>
      <c r="K259">
        <f t="shared" si="3"/>
        <v>405.92270035226176</v>
      </c>
    </row>
    <row r="260" spans="1:11" x14ac:dyDescent="0.25">
      <c r="A260">
        <v>1286554</v>
      </c>
      <c r="B260">
        <v>0.51380002000000002</v>
      </c>
      <c r="C260">
        <v>1.45459998</v>
      </c>
      <c r="D260">
        <v>1.58200002</v>
      </c>
      <c r="E260">
        <v>0.59799999000000004</v>
      </c>
      <c r="G260">
        <f>TREND(Calibration!$A$4:$A$6,Calibration!$B$4:$B$6,'CO2 Concentration Data'!D260)</f>
        <v>638.76426511878753</v>
      </c>
      <c r="H260">
        <f>TREND(Calibration!$A$4:$A$6,Calibration!$C$4:$C$6,'CO2 Concentration Data'!C260)</f>
        <v>583.51912859154572</v>
      </c>
      <c r="I260">
        <f>TREND(Calibration!$A$4:$A$6,Calibration!$D$4:$D$6,'CO2 Concentration Data'!B260)</f>
        <v>505.06880487022306</v>
      </c>
      <c r="J260">
        <f>TREND(Calibration!$A$4:$A$6,Calibration!$E$4:$E$6,'CO2 Concentration Data'!E260)</f>
        <v>409.67467020979649</v>
      </c>
      <c r="K260">
        <f t="shared" si="3"/>
        <v>406.16777474113616</v>
      </c>
    </row>
    <row r="261" spans="1:11" x14ac:dyDescent="0.25">
      <c r="A261">
        <v>1291592</v>
      </c>
      <c r="B261">
        <v>0.51929997999999999</v>
      </c>
      <c r="C261">
        <v>1.4442000399999999</v>
      </c>
      <c r="D261">
        <v>1.5814000399999999</v>
      </c>
      <c r="E261">
        <v>0.59530002000000004</v>
      </c>
      <c r="G261">
        <f>TREND(Calibration!$A$4:$A$6,Calibration!$B$4:$B$6,'CO2 Concentration Data'!D261)</f>
        <v>638.52313527030708</v>
      </c>
      <c r="H261">
        <f>TREND(Calibration!$A$4:$A$6,Calibration!$C$4:$C$6,'CO2 Concentration Data'!C261)</f>
        <v>579.30081380300328</v>
      </c>
      <c r="I261">
        <f>TREND(Calibration!$A$4:$A$6,Calibration!$D$4:$D$6,'CO2 Concentration Data'!B261)</f>
        <v>510.61118964899106</v>
      </c>
      <c r="J261">
        <f>TREND(Calibration!$A$4:$A$6,Calibration!$E$4:$E$6,'CO2 Concentration Data'!E261)</f>
        <v>408.04669414395499</v>
      </c>
      <c r="K261">
        <f t="shared" si="3"/>
        <v>406.24168684277879</v>
      </c>
    </row>
    <row r="262" spans="1:11" x14ac:dyDescent="0.25">
      <c r="A262">
        <v>1296680</v>
      </c>
      <c r="B262">
        <v>0.51660001</v>
      </c>
      <c r="C262">
        <v>1.454</v>
      </c>
      <c r="D262">
        <v>1.52890003</v>
      </c>
      <c r="E262">
        <v>0.60839999</v>
      </c>
      <c r="G262">
        <f>TREND(Calibration!$A$4:$A$6,Calibration!$B$4:$B$6,'CO2 Concentration Data'!D262)</f>
        <v>617.42356619047666</v>
      </c>
      <c r="H262">
        <f>TREND(Calibration!$A$4:$A$6,Calibration!$C$4:$C$6,'CO2 Concentration Data'!C262)</f>
        <v>583.27577098497977</v>
      </c>
      <c r="I262">
        <f>TREND(Calibration!$A$4:$A$6,Calibration!$D$4:$D$6,'CO2 Concentration Data'!B262)</f>
        <v>507.89039301935554</v>
      </c>
      <c r="J262">
        <f>TREND(Calibration!$A$4:$A$6,Calibration!$E$4:$E$6,'CO2 Concentration Data'!E262)</f>
        <v>415.94546250924839</v>
      </c>
      <c r="K262">
        <f t="shared" si="3"/>
        <v>406.58206774393409</v>
      </c>
    </row>
    <row r="263" spans="1:11" x14ac:dyDescent="0.25">
      <c r="A263">
        <v>1301732</v>
      </c>
      <c r="B263">
        <v>0.51219999999999999</v>
      </c>
      <c r="C263">
        <v>1.46940005</v>
      </c>
      <c r="D263">
        <v>1.5398999499999999</v>
      </c>
      <c r="E263">
        <v>0.60619997999999997</v>
      </c>
      <c r="G263">
        <f>TREND(Calibration!$A$4:$A$6,Calibration!$B$4:$B$6,'CO2 Concentration Data'!D263)</f>
        <v>621.8443952896065</v>
      </c>
      <c r="H263">
        <f>TREND(Calibration!$A$4:$A$6,Calibration!$C$4:$C$6,'CO2 Concentration Data'!C263)</f>
        <v>589.52217804687552</v>
      </c>
      <c r="I263">
        <f>TREND(Calibration!$A$4:$A$6,Calibration!$D$4:$D$6,'CO2 Concentration Data'!B263)</f>
        <v>503.45644287236769</v>
      </c>
      <c r="J263">
        <f>TREND(Calibration!$A$4:$A$6,Calibration!$E$4:$E$6,'CO2 Concentration Data'!E263)</f>
        <v>414.61894272398712</v>
      </c>
      <c r="K263">
        <f t="shared" si="3"/>
        <v>406.93217420825823</v>
      </c>
    </row>
    <row r="264" spans="1:11" x14ac:dyDescent="0.25">
      <c r="A264">
        <v>1306632</v>
      </c>
      <c r="B264">
        <v>0.51490002999999995</v>
      </c>
      <c r="C264">
        <v>1.44860005</v>
      </c>
      <c r="D264">
        <v>1.56120002</v>
      </c>
      <c r="E264">
        <v>0.59969996999999997</v>
      </c>
      <c r="G264">
        <f>TREND(Calibration!$A$4:$A$6,Calibration!$B$4:$B$6,'CO2 Concentration Data'!D264)</f>
        <v>630.40481838991116</v>
      </c>
      <c r="H264">
        <f>TREND(Calibration!$A$4:$A$6,Calibration!$C$4:$C$6,'CO2 Concentration Data'!C264)</f>
        <v>581.08549979664701</v>
      </c>
      <c r="I264">
        <f>TREND(Calibration!$A$4:$A$6,Calibration!$D$4:$D$6,'CO2 Concentration Data'!B264)</f>
        <v>506.17729996482228</v>
      </c>
      <c r="J264">
        <f>TREND(Calibration!$A$4:$A$6,Calibration!$E$4:$E$6,'CO2 Concentration Data'!E264)</f>
        <v>410.69969150722164</v>
      </c>
      <c r="K264">
        <f t="shared" si="3"/>
        <v>407.30562011805284</v>
      </c>
    </row>
    <row r="265" spans="1:11" x14ac:dyDescent="0.25">
      <c r="A265">
        <v>1311554</v>
      </c>
      <c r="B265">
        <v>0.51160002000000004</v>
      </c>
      <c r="C265">
        <v>1.4244999899999999</v>
      </c>
      <c r="D265">
        <v>1.5507999699999999</v>
      </c>
      <c r="E265">
        <v>0.59359998000000003</v>
      </c>
      <c r="G265">
        <f>TREND(Calibration!$A$4:$A$6,Calibration!$B$4:$B$6,'CO2 Concentration Data'!D265)</f>
        <v>626.22507493064916</v>
      </c>
      <c r="H265">
        <f>TREND(Calibration!$A$4:$A$6,Calibration!$C$4:$C$6,'CO2 Concentration Data'!C265)</f>
        <v>571.31028575668529</v>
      </c>
      <c r="I265">
        <f>TREND(Calibration!$A$4:$A$6,Calibration!$D$4:$D$6,'CO2 Concentration Data'!B265)</f>
        <v>502.85183483529738</v>
      </c>
      <c r="J265">
        <f>TREND(Calibration!$A$4:$A$6,Calibration!$E$4:$E$6,'CO2 Concentration Data'!E265)</f>
        <v>407.02163666888191</v>
      </c>
      <c r="K265">
        <f t="shared" si="3"/>
        <v>407.50595851127997</v>
      </c>
    </row>
    <row r="266" spans="1:11" x14ac:dyDescent="0.25">
      <c r="A266">
        <v>1316553</v>
      </c>
      <c r="B266">
        <v>0.50999998999999996</v>
      </c>
      <c r="C266">
        <v>1.4491000199999999</v>
      </c>
      <c r="D266">
        <v>1.5546</v>
      </c>
      <c r="E266">
        <v>0.59359998000000003</v>
      </c>
      <c r="G266">
        <f>TREND(Calibration!$A$4:$A$6,Calibration!$B$4:$B$6,'CO2 Concentration Data'!D266)</f>
        <v>627.75229360147284</v>
      </c>
      <c r="H266">
        <f>TREND(Calibration!$A$4:$A$6,Calibration!$C$4:$C$6,'CO2 Concentration Data'!C266)</f>
        <v>581.28829239399147</v>
      </c>
      <c r="I266">
        <f>TREND(Calibration!$A$4:$A$6,Calibration!$D$4:$D$6,'CO2 Concentration Data'!B266)</f>
        <v>501.2394627603054</v>
      </c>
      <c r="J266">
        <f>TREND(Calibration!$A$4:$A$6,Calibration!$E$4:$E$6,'CO2 Concentration Data'!E266)</f>
        <v>407.02163666888191</v>
      </c>
      <c r="K266">
        <f t="shared" si="3"/>
        <v>407.67517576367931</v>
      </c>
    </row>
    <row r="267" spans="1:11" x14ac:dyDescent="0.25">
      <c r="A267">
        <v>1321555</v>
      </c>
      <c r="B267">
        <v>0.51219999999999999</v>
      </c>
      <c r="C267">
        <v>1.4535000300000001</v>
      </c>
      <c r="D267">
        <v>1.57210004</v>
      </c>
      <c r="E267">
        <v>0.59039998000000005</v>
      </c>
      <c r="G267">
        <f>TREND(Calibration!$A$4:$A$6,Calibration!$B$4:$B$6,'CO2 Concentration Data'!D267)</f>
        <v>634.78549803095382</v>
      </c>
      <c r="H267">
        <f>TREND(Calibration!$A$4:$A$6,Calibration!$C$4:$C$6,'CO2 Concentration Data'!C267)</f>
        <v>583.0729783876352</v>
      </c>
      <c r="I267">
        <f>TREND(Calibration!$A$4:$A$6,Calibration!$D$4:$D$6,'CO2 Concentration Data'!B267)</f>
        <v>503.45644287236769</v>
      </c>
      <c r="J267">
        <f>TREND(Calibration!$A$4:$A$6,Calibration!$E$4:$E$6,'CO2 Concentration Data'!E267)</f>
        <v>405.09216211520436</v>
      </c>
      <c r="K267">
        <f t="shared" si="3"/>
        <v>407.6440546228514</v>
      </c>
    </row>
    <row r="268" spans="1:11" x14ac:dyDescent="0.25">
      <c r="A268">
        <v>1326556</v>
      </c>
      <c r="B268">
        <v>0.50840001999999995</v>
      </c>
      <c r="C268">
        <v>1.4589999899999999</v>
      </c>
      <c r="D268">
        <v>1.5994000399999999</v>
      </c>
      <c r="E268">
        <v>0.59149998000000004</v>
      </c>
      <c r="G268">
        <f>TREND(Calibration!$A$4:$A$6,Calibration!$B$4:$B$6,'CO2 Concentration Data'!D268)</f>
        <v>645.75727186260394</v>
      </c>
      <c r="H268">
        <f>TREND(Calibration!$A$4:$A$6,Calibration!$C$4:$C$6,'CO2 Concentration Data'!C268)</f>
        <v>585.30381458518934</v>
      </c>
      <c r="I268">
        <f>TREND(Calibration!$A$4:$A$6,Calibration!$D$4:$D$6,'CO2 Concentration Data'!B268)</f>
        <v>499.62715114813273</v>
      </c>
      <c r="J268">
        <f>TREND(Calibration!$A$4:$A$6,Calibration!$E$4:$E$6,'CO2 Concentration Data'!E268)</f>
        <v>405.75541899303101</v>
      </c>
      <c r="K268">
        <f t="shared" si="3"/>
        <v>407.69851520914983</v>
      </c>
    </row>
    <row r="269" spans="1:11" x14ac:dyDescent="0.25">
      <c r="A269">
        <v>1331555</v>
      </c>
      <c r="B269">
        <v>0.50840001999999995</v>
      </c>
      <c r="C269">
        <v>1.4830000400000001</v>
      </c>
      <c r="D269">
        <v>1.59780002</v>
      </c>
      <c r="E269">
        <v>0.59579998000000001</v>
      </c>
      <c r="G269">
        <f>TREND(Calibration!$A$4:$A$6,Calibration!$B$4:$B$6,'CO2 Concentration Data'!D269)</f>
        <v>645.11422946091477</v>
      </c>
      <c r="H269">
        <f>TREND(Calibration!$A$4:$A$6,Calibration!$C$4:$C$6,'CO2 Concentration Data'!C269)</f>
        <v>595.03846361592969</v>
      </c>
      <c r="I269">
        <f>TREND(Calibration!$A$4:$A$6,Calibration!$D$4:$D$6,'CO2 Concentration Data'!B269)</f>
        <v>499.62715114813273</v>
      </c>
      <c r="J269">
        <f>TREND(Calibration!$A$4:$A$6,Calibration!$E$4:$E$6,'CO2 Concentration Data'!E269)</f>
        <v>408.34815042453516</v>
      </c>
      <c r="K269">
        <f t="shared" si="3"/>
        <v>407.90079863720933</v>
      </c>
    </row>
    <row r="270" spans="1:11" x14ac:dyDescent="0.25">
      <c r="A270">
        <v>1336554</v>
      </c>
      <c r="B270">
        <v>0.50669998000000005</v>
      </c>
      <c r="C270">
        <v>1.46879995</v>
      </c>
      <c r="D270">
        <v>1.63440001</v>
      </c>
      <c r="E270">
        <v>0.59200001000000002</v>
      </c>
      <c r="G270">
        <f>TREND(Calibration!$A$4:$A$6,Calibration!$B$4:$B$6,'CO2 Concentration Data'!D270)</f>
        <v>659.8236365129535</v>
      </c>
      <c r="H270">
        <f>TREND(Calibration!$A$4:$A$6,Calibration!$C$4:$C$6,'CO2 Concentration Data'!C270)</f>
        <v>589.27877176716584</v>
      </c>
      <c r="I270">
        <f>TREND(Calibration!$A$4:$A$6,Calibration!$D$4:$D$6,'CO2 Concentration Data'!B270)</f>
        <v>497.9139976307805</v>
      </c>
      <c r="J270">
        <f>TREND(Calibration!$A$4:$A$6,Calibration!$E$4:$E$6,'CO2 Concentration Data'!E270)</f>
        <v>406.05691748086707</v>
      </c>
      <c r="K270">
        <f t="shared" si="3"/>
        <v>407.97471073885208</v>
      </c>
    </row>
    <row r="271" spans="1:11" x14ac:dyDescent="0.25">
      <c r="A271">
        <v>1341715</v>
      </c>
      <c r="B271">
        <v>0.50620001999999997</v>
      </c>
      <c r="C271">
        <v>1.4840999800000001</v>
      </c>
      <c r="D271">
        <v>1.6557999800000001</v>
      </c>
      <c r="E271">
        <v>0.59469998000000002</v>
      </c>
      <c r="G271">
        <f>TREND(Calibration!$A$4:$A$6,Calibration!$B$4:$B$6,'CO2 Concentration Data'!D271)</f>
        <v>668.42420907134544</v>
      </c>
      <c r="H271">
        <f>TREND(Calibration!$A$4:$A$6,Calibration!$C$4:$C$6,'CO2 Concentration Data'!C271)</f>
        <v>595.48460976374486</v>
      </c>
      <c r="I271">
        <f>TREND(Calibration!$A$4:$A$6,Calibration!$D$4:$D$6,'CO2 Concentration Data'!B271)</f>
        <v>497.41018111320705</v>
      </c>
      <c r="J271">
        <f>TREND(Calibration!$A$4:$A$6,Calibration!$E$4:$E$6,'CO2 Concentration Data'!E271)</f>
        <v>407.68489354670857</v>
      </c>
      <c r="K271">
        <f t="shared" si="3"/>
        <v>408.05834723664242</v>
      </c>
    </row>
    <row r="272" spans="1:11" x14ac:dyDescent="0.25">
      <c r="A272">
        <v>1346602</v>
      </c>
      <c r="B272">
        <v>0.50620001999999997</v>
      </c>
      <c r="C272">
        <v>1.49119997</v>
      </c>
      <c r="D272">
        <v>1.5956000100000001</v>
      </c>
      <c r="E272">
        <v>0.59089999999999998</v>
      </c>
      <c r="G272">
        <f>TREND(Calibration!$A$4:$A$6,Calibration!$B$4:$B$6,'CO2 Concentration Data'!D272)</f>
        <v>644.23005319178037</v>
      </c>
      <c r="H272">
        <f>TREND(Calibration!$A$4:$A$6,Calibration!$C$4:$C$6,'CO2 Concentration Data'!C272)</f>
        <v>598.36443337960259</v>
      </c>
      <c r="I272">
        <f>TREND(Calibration!$A$4:$A$6,Calibration!$D$4:$D$6,'CO2 Concentration Data'!B272)</f>
        <v>497.41018111320705</v>
      </c>
      <c r="J272">
        <f>TREND(Calibration!$A$4:$A$6,Calibration!$E$4:$E$6,'CO2 Concentration Data'!E272)</f>
        <v>405.3936545734324</v>
      </c>
      <c r="K272">
        <f t="shared" si="3"/>
        <v>408.02528183899625</v>
      </c>
    </row>
    <row r="273" spans="1:11" x14ac:dyDescent="0.25">
      <c r="A273">
        <v>1351560</v>
      </c>
      <c r="B273">
        <v>0.50510001000000004</v>
      </c>
      <c r="C273">
        <v>1.5016000300000001</v>
      </c>
      <c r="D273">
        <v>1.6552</v>
      </c>
      <c r="E273">
        <v>0.59149998000000004</v>
      </c>
      <c r="G273">
        <f>TREND(Calibration!$A$4:$A$6,Calibration!$B$4:$B$6,'CO2 Concentration Data'!D273)</f>
        <v>668.1830792228651</v>
      </c>
      <c r="H273">
        <f>TREND(Calibration!$A$4:$A$6,Calibration!$C$4:$C$6,'CO2 Concentration Data'!C273)</f>
        <v>602.58279684128877</v>
      </c>
      <c r="I273">
        <f>TREND(Calibration!$A$4:$A$6,Calibration!$D$4:$D$6,'CO2 Concentration Data'!B273)</f>
        <v>496.30168601860777</v>
      </c>
      <c r="J273">
        <f>TREND(Calibration!$A$4:$A$6,Calibration!$E$4:$E$6,'CO2 Concentration Data'!E273)</f>
        <v>405.75541899303101</v>
      </c>
      <c r="K273">
        <f t="shared" si="3"/>
        <v>408.15365335991652</v>
      </c>
    </row>
    <row r="274" spans="1:11" x14ac:dyDescent="0.25">
      <c r="A274">
        <v>1356559</v>
      </c>
      <c r="B274">
        <v>0.50950002999999999</v>
      </c>
      <c r="C274">
        <v>1.55410004</v>
      </c>
      <c r="D274">
        <v>1.7148000000000001</v>
      </c>
      <c r="E274">
        <v>0.59149998000000004</v>
      </c>
      <c r="G274">
        <f>TREND(Calibration!$A$4:$A$6,Calibration!$B$4:$B$6,'CO2 Concentration Data'!D274)</f>
        <v>692.13610927291461</v>
      </c>
      <c r="H274">
        <f>TREND(Calibration!$A$4:$A$6,Calibration!$C$4:$C$6,'CO2 Concentration Data'!C274)</f>
        <v>623.87730128858595</v>
      </c>
      <c r="I274">
        <f>TREND(Calibration!$A$4:$A$6,Calibration!$D$4:$D$6,'CO2 Concentration Data'!B274)</f>
        <v>500.73564624273206</v>
      </c>
      <c r="J274">
        <f>TREND(Calibration!$A$4:$A$6,Calibration!$E$4:$E$6,'CO2 Concentration Data'!E274)</f>
        <v>405.75541899303101</v>
      </c>
      <c r="K274">
        <f t="shared" si="3"/>
        <v>408.27230029018551</v>
      </c>
    </row>
    <row r="275" spans="1:11" x14ac:dyDescent="0.25">
      <c r="A275">
        <v>1361555</v>
      </c>
      <c r="B275">
        <v>0.51819998</v>
      </c>
      <c r="C275">
        <v>1.5973000500000001</v>
      </c>
      <c r="D275">
        <v>1.7186000299999999</v>
      </c>
      <c r="E275">
        <v>0.58600003000000001</v>
      </c>
      <c r="G275">
        <f>TREND(Calibration!$A$4:$A$6,Calibration!$B$4:$B$6,'CO2 Concentration Data'!D275)</f>
        <v>693.66332794373818</v>
      </c>
      <c r="H275">
        <f>TREND(Calibration!$A$4:$A$6,Calibration!$C$4:$C$6,'CO2 Concentration Data'!C275)</f>
        <v>641.39963709515598</v>
      </c>
      <c r="I275">
        <f>TREND(Calibration!$A$4:$A$6,Calibration!$D$4:$D$6,'CO2 Concentration Data'!B275)</f>
        <v>509.50270463152822</v>
      </c>
      <c r="J275">
        <f>TREND(Calibration!$A$4:$A$6,Calibration!$E$4:$E$6,'CO2 Concentration Data'!E275)</f>
        <v>402.43916475193765</v>
      </c>
      <c r="K275">
        <f t="shared" si="3"/>
        <v>408.36760777498392</v>
      </c>
    </row>
    <row r="276" spans="1:11" x14ac:dyDescent="0.25">
      <c r="A276">
        <v>1366568</v>
      </c>
      <c r="B276">
        <v>0.50999998999999996</v>
      </c>
      <c r="C276">
        <v>1.5869</v>
      </c>
      <c r="D276">
        <v>1.69949996</v>
      </c>
      <c r="E276">
        <v>0.58649998999999997</v>
      </c>
      <c r="G276">
        <f>TREND(Calibration!$A$4:$A$6,Calibration!$B$4:$B$6,'CO2 Concentration Data'!D276)</f>
        <v>685.98707709360315</v>
      </c>
      <c r="H276">
        <f>TREND(Calibration!$A$4:$A$6,Calibration!$C$4:$C$6,'CO2 Concentration Data'!C276)</f>
        <v>637.18127768956504</v>
      </c>
      <c r="I276">
        <f>TREND(Calibration!$A$4:$A$6,Calibration!$D$4:$D$6,'CO2 Concentration Data'!B276)</f>
        <v>501.2394627603054</v>
      </c>
      <c r="J276">
        <f>TREND(Calibration!$A$4:$A$6,Calibration!$E$4:$E$6,'CO2 Concentration Data'!E276)</f>
        <v>402.74062103251782</v>
      </c>
      <c r="K276">
        <f t="shared" si="3"/>
        <v>408.31314699418192</v>
      </c>
    </row>
    <row r="277" spans="1:11" x14ac:dyDescent="0.25">
      <c r="A277">
        <v>1371560</v>
      </c>
      <c r="B277">
        <v>0.50999998999999996</v>
      </c>
      <c r="C277">
        <v>1.5441999399999999</v>
      </c>
      <c r="D277">
        <v>1.72790003</v>
      </c>
      <c r="E277">
        <v>0.58380001999999998</v>
      </c>
      <c r="G277">
        <f>TREND(Calibration!$A$4:$A$6,Calibration!$B$4:$B$6,'CO2 Concentration Data'!D277)</f>
        <v>697.40096518309156</v>
      </c>
      <c r="H277">
        <f>TREND(Calibration!$A$4:$A$6,Calibration!$C$4:$C$6,'CO2 Concentration Data'!C277)</f>
        <v>619.86172636814899</v>
      </c>
      <c r="I277">
        <f>TREND(Calibration!$A$4:$A$6,Calibration!$D$4:$D$6,'CO2 Concentration Data'!B277)</f>
        <v>501.2394627603054</v>
      </c>
      <c r="J277">
        <f>TREND(Calibration!$A$4:$A$6,Calibration!$E$4:$E$6,'CO2 Concentration Data'!E277)</f>
        <v>401.11264496667638</v>
      </c>
      <c r="K277">
        <f t="shared" si="3"/>
        <v>408.2392362540636</v>
      </c>
    </row>
    <row r="278" spans="1:11" x14ac:dyDescent="0.25">
      <c r="A278">
        <v>1376553</v>
      </c>
      <c r="B278">
        <v>0.50779998000000004</v>
      </c>
      <c r="C278">
        <v>1.49339998</v>
      </c>
      <c r="D278">
        <v>1.6535999800000001</v>
      </c>
      <c r="E278">
        <v>0.58380001999999998</v>
      </c>
      <c r="G278">
        <f>TREND(Calibration!$A$4:$A$6,Calibration!$B$4:$B$6,'CO2 Concentration Data'!D278)</f>
        <v>667.54003682117582</v>
      </c>
      <c r="H278">
        <f>TREND(Calibration!$A$4:$A$6,Calibration!$C$4:$C$6,'CO2 Concentration Data'!C278)</f>
        <v>599.25677840447202</v>
      </c>
      <c r="I278">
        <f>TREND(Calibration!$A$4:$A$6,Calibration!$D$4:$D$6,'CO2 Concentration Data'!B278)</f>
        <v>499.02248264824334</v>
      </c>
      <c r="J278">
        <f>TREND(Calibration!$A$4:$A$6,Calibration!$E$4:$E$6,'CO2 Concentration Data'!E278)</f>
        <v>401.11264496667638</v>
      </c>
      <c r="K278">
        <f t="shared" si="3"/>
        <v>408.06807377232849</v>
      </c>
    </row>
    <row r="279" spans="1:11" x14ac:dyDescent="0.25">
      <c r="A279">
        <v>1381638</v>
      </c>
      <c r="B279">
        <v>0.50840001999999995</v>
      </c>
      <c r="C279">
        <v>1.51419997</v>
      </c>
      <c r="D279">
        <v>1.6267999399999999</v>
      </c>
      <c r="E279">
        <v>0.58160000999999995</v>
      </c>
      <c r="G279">
        <f>TREND(Calibration!$A$4:$A$6,Calibration!$B$4:$B$6,'CO2 Concentration Data'!D279)</f>
        <v>656.76919515234147</v>
      </c>
      <c r="H279">
        <f>TREND(Calibration!$A$4:$A$6,Calibration!$C$4:$C$6,'CO2 Concentration Data'!C279)</f>
        <v>607.69345259860529</v>
      </c>
      <c r="I279">
        <f>TREND(Calibration!$A$4:$A$6,Calibration!$D$4:$D$6,'CO2 Concentration Data'!B279)</f>
        <v>499.62715114813273</v>
      </c>
      <c r="J279">
        <f>TREND(Calibration!$A$4:$A$6,Calibration!$E$4:$E$6,'CO2 Concentration Data'!E279)</f>
        <v>399.78612518141506</v>
      </c>
      <c r="K279">
        <f t="shared" si="3"/>
        <v>407.88718572742476</v>
      </c>
    </row>
    <row r="280" spans="1:11" x14ac:dyDescent="0.25">
      <c r="A280">
        <v>1386651</v>
      </c>
      <c r="B280">
        <v>0.50889998999999997</v>
      </c>
      <c r="C280">
        <v>1.4938999399999999</v>
      </c>
      <c r="D280">
        <v>1.62399995</v>
      </c>
      <c r="E280">
        <v>0.57940000000000003</v>
      </c>
      <c r="G280">
        <f>TREND(Calibration!$A$4:$A$6,Calibration!$B$4:$B$6,'CO2 Concentration Data'!D280)</f>
        <v>655.64388903472673</v>
      </c>
      <c r="H280">
        <f>TREND(Calibration!$A$4:$A$6,Calibration!$C$4:$C$6,'CO2 Concentration Data'!C280)</f>
        <v>599.45956694572124</v>
      </c>
      <c r="I280">
        <f>TREND(Calibration!$A$4:$A$6,Calibration!$D$4:$D$6,'CO2 Concentration Data'!B280)</f>
        <v>500.13097774284256</v>
      </c>
      <c r="J280">
        <f>TREND(Calibration!$A$4:$A$6,Calibration!$E$4:$E$6,'CO2 Concentration Data'!E280)</f>
        <v>398.45960539615385</v>
      </c>
      <c r="K280">
        <f t="shared" si="3"/>
        <v>407.54680482626941</v>
      </c>
    </row>
    <row r="281" spans="1:11" x14ac:dyDescent="0.25">
      <c r="A281">
        <v>1391638</v>
      </c>
      <c r="B281">
        <v>0.50889998999999997</v>
      </c>
      <c r="C281">
        <v>1.48629999</v>
      </c>
      <c r="D281">
        <v>1.60979998</v>
      </c>
      <c r="E281">
        <v>0.57999997999999997</v>
      </c>
      <c r="G281">
        <f>TREND(Calibration!$A$4:$A$6,Calibration!$B$4:$B$6,'CO2 Concentration Data'!D281)</f>
        <v>649.93697111325355</v>
      </c>
      <c r="H281">
        <f>TREND(Calibration!$A$4:$A$6,Calibration!$C$4:$C$6,'CO2 Concentration Data'!C281)</f>
        <v>596.3769547886144</v>
      </c>
      <c r="I281">
        <f>TREND(Calibration!$A$4:$A$6,Calibration!$D$4:$D$6,'CO2 Concentration Data'!B281)</f>
        <v>500.13097774284256</v>
      </c>
      <c r="J281">
        <f>TREND(Calibration!$A$4:$A$6,Calibration!$E$4:$E$6,'CO2 Concentration Data'!E281)</f>
        <v>398.8213698157524</v>
      </c>
      <c r="K281">
        <f t="shared" si="3"/>
        <v>407.19669836194538</v>
      </c>
    </row>
    <row r="282" spans="1:11" x14ac:dyDescent="0.25">
      <c r="A282">
        <v>1396562</v>
      </c>
      <c r="B282">
        <v>0.51660001</v>
      </c>
      <c r="C282">
        <v>1.4457999500000001</v>
      </c>
      <c r="D282">
        <v>1.63119996</v>
      </c>
      <c r="E282">
        <v>0.58759998999999996</v>
      </c>
      <c r="G282">
        <f>TREND(Calibration!$A$4:$A$6,Calibration!$B$4:$B$6,'CO2 Concentration Data'!D282)</f>
        <v>658.53754769061027</v>
      </c>
      <c r="H282">
        <f>TREND(Calibration!$A$4:$A$6,Calibration!$C$4:$C$6,'CO2 Concentration Data'!C282)</f>
        <v>579.94975254816313</v>
      </c>
      <c r="I282">
        <f>TREND(Calibration!$A$4:$A$6,Calibration!$D$4:$D$6,'CO2 Concentration Data'!B282)</f>
        <v>507.89039301935554</v>
      </c>
      <c r="J282">
        <f>TREND(Calibration!$A$4:$A$6,Calibration!$E$4:$E$6,'CO2 Concentration Data'!E282)</f>
        <v>403.40387791034448</v>
      </c>
      <c r="K282">
        <f t="shared" si="3"/>
        <v>406.93022839541186</v>
      </c>
    </row>
    <row r="283" spans="1:11" x14ac:dyDescent="0.25">
      <c r="A283">
        <v>1401554</v>
      </c>
      <c r="B283">
        <v>0.51380002000000002</v>
      </c>
      <c r="C283">
        <v>1.4721000200000001</v>
      </c>
      <c r="D283">
        <v>1.7267999599999999</v>
      </c>
      <c r="E283">
        <v>0.58050000999999996</v>
      </c>
      <c r="G283">
        <f>TREND(Calibration!$A$4:$A$6,Calibration!$B$4:$B$6,'CO2 Concentration Data'!D283)</f>
        <v>696.95885092525339</v>
      </c>
      <c r="H283">
        <f>TREND(Calibration!$A$4:$A$6,Calibration!$C$4:$C$6,'CO2 Concentration Data'!C283)</f>
        <v>590.61731161299429</v>
      </c>
      <c r="I283">
        <f>TREND(Calibration!$A$4:$A$6,Calibration!$D$4:$D$6,'CO2 Concentration Data'!B283)</f>
        <v>505.06880487022306</v>
      </c>
      <c r="J283">
        <f>TREND(Calibration!$A$4:$A$6,Calibration!$E$4:$E$6,'CO2 Concentration Data'!E283)</f>
        <v>399.12286830358846</v>
      </c>
      <c r="K283">
        <f t="shared" si="3"/>
        <v>406.78046149133593</v>
      </c>
    </row>
    <row r="284" spans="1:11" x14ac:dyDescent="0.25">
      <c r="A284">
        <v>1406553</v>
      </c>
      <c r="B284">
        <v>0.50950002999999999</v>
      </c>
      <c r="C284">
        <v>1.4818999799999999</v>
      </c>
      <c r="D284">
        <v>1.6891000300000001</v>
      </c>
      <c r="E284">
        <v>0.58380001999999998</v>
      </c>
      <c r="G284">
        <f>TREND(Calibration!$A$4:$A$6,Calibration!$B$4:$B$6,'CO2 Concentration Data'!D284)</f>
        <v>681.80738186191843</v>
      </c>
      <c r="H284">
        <f>TREND(Calibration!$A$4:$A$6,Calibration!$C$4:$C$6,'CO2 Concentration Data'!C284)</f>
        <v>594.59226879497066</v>
      </c>
      <c r="I284">
        <f>TREND(Calibration!$A$4:$A$6,Calibration!$D$4:$D$6,'CO2 Concentration Data'!B284)</f>
        <v>500.73564624273206</v>
      </c>
      <c r="J284">
        <f>TREND(Calibration!$A$4:$A$6,Calibration!$E$4:$E$6,'CO2 Concentration Data'!E284)</f>
        <v>401.11264496667638</v>
      </c>
      <c r="K284">
        <f t="shared" si="3"/>
        <v>406.47120192551188</v>
      </c>
    </row>
    <row r="285" spans="1:11" x14ac:dyDescent="0.25">
      <c r="A285">
        <v>1411558</v>
      </c>
      <c r="B285">
        <v>0.50889998999999997</v>
      </c>
      <c r="C285">
        <v>1.4977999900000001</v>
      </c>
      <c r="D285">
        <v>1.6251000200000001</v>
      </c>
      <c r="E285">
        <v>0.5887</v>
      </c>
      <c r="G285">
        <f>TREND(Calibration!$A$4:$A$6,Calibration!$B$4:$B$6,'CO2 Concentration Data'!D285)</f>
        <v>656.08600329256501</v>
      </c>
      <c r="H285">
        <f>TREND(Calibration!$A$4:$A$6,Calibration!$C$4:$C$6,'CO2 Concentration Data'!C285)</f>
        <v>601.04146439811575</v>
      </c>
      <c r="I285">
        <f>TREND(Calibration!$A$4:$A$6,Calibration!$D$4:$D$6,'CO2 Concentration Data'!B285)</f>
        <v>500.13097774284256</v>
      </c>
      <c r="J285">
        <f>TREND(Calibration!$A$4:$A$6,Calibration!$E$4:$E$6,'CO2 Concentration Data'!E285)</f>
        <v>404.06714081777915</v>
      </c>
      <c r="K285">
        <f t="shared" si="3"/>
        <v>406.36422462072647</v>
      </c>
    </row>
    <row r="286" spans="1:11" x14ac:dyDescent="0.25">
      <c r="A286">
        <v>1416555</v>
      </c>
      <c r="B286">
        <v>0.50840001999999995</v>
      </c>
      <c r="C286">
        <v>1.5206999800000001</v>
      </c>
      <c r="D286">
        <v>1.69889998</v>
      </c>
      <c r="E286">
        <v>0.58759998999999996</v>
      </c>
      <c r="G286">
        <f>TREND(Calibration!$A$4:$A$6,Calibration!$B$4:$B$6,'CO2 Concentration Data'!D286)</f>
        <v>685.74594724512281</v>
      </c>
      <c r="H286">
        <f>TREND(Calibration!$A$4:$A$6,Calibration!$C$4:$C$6,'CO2 Concentration Data'!C286)</f>
        <v>610.32991860789707</v>
      </c>
      <c r="I286">
        <f>TREND(Calibration!$A$4:$A$6,Calibration!$D$4:$D$6,'CO2 Concentration Data'!B286)</f>
        <v>499.62715114813273</v>
      </c>
      <c r="J286">
        <f>TREND(Calibration!$A$4:$A$6,Calibration!$E$4:$E$6,'CO2 Concentration Data'!E286)</f>
        <v>403.40387791034448</v>
      </c>
      <c r="K286">
        <f t="shared" si="3"/>
        <v>406.00244833641545</v>
      </c>
    </row>
    <row r="287" spans="1:11" x14ac:dyDescent="0.25">
      <c r="A287">
        <v>1421559</v>
      </c>
      <c r="B287">
        <v>0.50840001999999995</v>
      </c>
      <c r="C287">
        <v>1.51090002</v>
      </c>
      <c r="D287">
        <v>1.70930004</v>
      </c>
      <c r="E287">
        <v>0.5887</v>
      </c>
      <c r="G287">
        <f>TREND(Calibration!$A$4:$A$6,Calibration!$B$4:$B$6,'CO2 Concentration Data'!D287)</f>
        <v>689.92569472334969</v>
      </c>
      <c r="H287">
        <f>TREND(Calibration!$A$4:$A$6,Calibration!$C$4:$C$6,'CO2 Concentration Data'!C287)</f>
        <v>606.35496142592058</v>
      </c>
      <c r="I287">
        <f>TREND(Calibration!$A$4:$A$6,Calibration!$D$4:$D$6,'CO2 Concentration Data'!B287)</f>
        <v>499.62715114813273</v>
      </c>
      <c r="J287">
        <f>TREND(Calibration!$A$4:$A$6,Calibration!$E$4:$E$6,'CO2 Concentration Data'!E287)</f>
        <v>404.06714081777915</v>
      </c>
      <c r="K287">
        <f t="shared" si="3"/>
        <v>405.80016490835595</v>
      </c>
    </row>
    <row r="288" spans="1:11" x14ac:dyDescent="0.25">
      <c r="A288">
        <v>1426555</v>
      </c>
      <c r="B288">
        <v>0.50559997999999995</v>
      </c>
      <c r="C288">
        <v>1.51419997</v>
      </c>
      <c r="D288">
        <v>1.7038999800000001</v>
      </c>
      <c r="E288">
        <v>0.58819997000000002</v>
      </c>
      <c r="G288">
        <f>TREND(Calibration!$A$4:$A$6,Calibration!$B$4:$B$6,'CO2 Concentration Data'!D288)</f>
        <v>687.75542963187195</v>
      </c>
      <c r="H288">
        <f>TREND(Calibration!$A$4:$A$6,Calibration!$C$4:$C$6,'CO2 Concentration Data'!C288)</f>
        <v>607.69345259860529</v>
      </c>
      <c r="I288">
        <f>TREND(Calibration!$A$4:$A$6,Calibration!$D$4:$D$6,'CO2 Concentration Data'!B288)</f>
        <v>496.80551261331755</v>
      </c>
      <c r="J288">
        <f>TREND(Calibration!$A$4:$A$6,Calibration!$E$4:$E$6,'CO2 Concentration Data'!E288)</f>
        <v>403.76564232994309</v>
      </c>
      <c r="K288">
        <f t="shared" si="3"/>
        <v>405.50257380099453</v>
      </c>
    </row>
    <row r="289" spans="1:11" x14ac:dyDescent="0.25">
      <c r="A289">
        <v>1431685</v>
      </c>
      <c r="B289">
        <v>0.50559997999999995</v>
      </c>
      <c r="C289">
        <v>1.5020999900000001</v>
      </c>
      <c r="D289">
        <v>1.6699999599999999</v>
      </c>
      <c r="E289">
        <v>0.58539998999999998</v>
      </c>
      <c r="G289">
        <f>TREND(Calibration!$A$4:$A$6,Calibration!$B$4:$B$6,'CO2 Concentration Data'!D289)</f>
        <v>674.1311310117834</v>
      </c>
      <c r="H289">
        <f>TREND(Calibration!$A$4:$A$6,Calibration!$C$4:$C$6,'CO2 Concentration Data'!C289)</f>
        <v>602.78558538253799</v>
      </c>
      <c r="I289">
        <f>TREND(Calibration!$A$4:$A$6,Calibration!$D$4:$D$6,'CO2 Concentration Data'!B289)</f>
        <v>496.80551261331755</v>
      </c>
      <c r="J289">
        <f>TREND(Calibration!$A$4:$A$6,Calibration!$E$4:$E$6,'CO2 Concentration Data'!E289)</f>
        <v>402.07736415469117</v>
      </c>
      <c r="K289">
        <f t="shared" si="3"/>
        <v>405.19331306814956</v>
      </c>
    </row>
    <row r="290" spans="1:11" x14ac:dyDescent="0.25">
      <c r="A290">
        <v>1436659</v>
      </c>
      <c r="B290">
        <v>0.50669998000000005</v>
      </c>
      <c r="C290">
        <v>1.4955999900000001</v>
      </c>
      <c r="D290">
        <v>1.7081999800000001</v>
      </c>
      <c r="E290">
        <v>0.59310001000000001</v>
      </c>
      <c r="G290">
        <f>TREND(Calibration!$A$4:$A$6,Calibration!$B$4:$B$6,'CO2 Concentration Data'!D290)</f>
        <v>689.48358448447618</v>
      </c>
      <c r="H290">
        <f>TREND(Calibration!$A$4:$A$6,Calibration!$C$4:$C$6,'CO2 Concentration Data'!C290)</f>
        <v>600.14912342934156</v>
      </c>
      <c r="I290">
        <f>TREND(Calibration!$A$4:$A$6,Calibration!$D$4:$D$6,'CO2 Concentration Data'!B290)</f>
        <v>497.9139976307805</v>
      </c>
      <c r="J290">
        <f>TREND(Calibration!$A$4:$A$6,Calibration!$E$4:$E$6,'CO2 Concentration Data'!E290)</f>
        <v>406.72017435869373</v>
      </c>
      <c r="K290">
        <f t="shared" ref="K290:K353" si="4">AVERAGE(J260:J290)</f>
        <v>405.0026992655736</v>
      </c>
    </row>
    <row r="291" spans="1:11" x14ac:dyDescent="0.25">
      <c r="A291">
        <v>1441554</v>
      </c>
      <c r="B291">
        <v>0.50510001000000004</v>
      </c>
      <c r="C291">
        <v>1.49010003</v>
      </c>
      <c r="D291">
        <v>1.72239995</v>
      </c>
      <c r="E291">
        <v>0.58929997999999995</v>
      </c>
      <c r="G291">
        <f>TREND(Calibration!$A$4:$A$6,Calibration!$B$4:$B$6,'CO2 Concentration Data'!D291)</f>
        <v>695.19050240594936</v>
      </c>
      <c r="H291">
        <f>TREND(Calibration!$A$4:$A$6,Calibration!$C$4:$C$6,'CO2 Concentration Data'!C291)</f>
        <v>597.91828723178742</v>
      </c>
      <c r="I291">
        <f>TREND(Calibration!$A$4:$A$6,Calibration!$D$4:$D$6,'CO2 Concentration Data'!B291)</f>
        <v>496.30168601860777</v>
      </c>
      <c r="J291">
        <f>TREND(Calibration!$A$4:$A$6,Calibration!$E$4:$E$6,'CO2 Concentration Data'!E291)</f>
        <v>404.42890523737765</v>
      </c>
      <c r="K291">
        <f t="shared" si="4"/>
        <v>404.83348104065686</v>
      </c>
    </row>
    <row r="292" spans="1:11" x14ac:dyDescent="0.25">
      <c r="A292">
        <v>1446668</v>
      </c>
      <c r="B292">
        <v>0.50400001000000005</v>
      </c>
      <c r="C292">
        <v>1.49339998</v>
      </c>
      <c r="D292">
        <v>1.6699999599999999</v>
      </c>
      <c r="E292">
        <v>0.59259998999999997</v>
      </c>
      <c r="G292">
        <f>TREND(Calibration!$A$4:$A$6,Calibration!$B$4:$B$6,'CO2 Concentration Data'!D292)</f>
        <v>674.1311310117834</v>
      </c>
      <c r="H292">
        <f>TREND(Calibration!$A$4:$A$6,Calibration!$C$4:$C$6,'CO2 Concentration Data'!C292)</f>
        <v>599.25677840447202</v>
      </c>
      <c r="I292">
        <f>TREND(Calibration!$A$4:$A$6,Calibration!$D$4:$D$6,'CO2 Concentration Data'!B292)</f>
        <v>495.19320100114493</v>
      </c>
      <c r="J292">
        <f>TREND(Calibration!$A$4:$A$6,Calibration!$E$4:$E$6,'CO2 Concentration Data'!E292)</f>
        <v>406.41868190046563</v>
      </c>
      <c r="K292">
        <f t="shared" si="4"/>
        <v>404.78096451667329</v>
      </c>
    </row>
    <row r="293" spans="1:11" x14ac:dyDescent="0.25">
      <c r="A293">
        <v>1451577</v>
      </c>
      <c r="B293">
        <v>0.50510001000000004</v>
      </c>
      <c r="C293">
        <v>1.50489998</v>
      </c>
      <c r="D293">
        <v>1.69949996</v>
      </c>
      <c r="E293">
        <v>0.60350000999999998</v>
      </c>
      <c r="G293">
        <f>TREND(Calibration!$A$4:$A$6,Calibration!$B$4:$B$6,'CO2 Concentration Data'!D293)</f>
        <v>685.98707709360315</v>
      </c>
      <c r="H293">
        <f>TREND(Calibration!$A$4:$A$6,Calibration!$C$4:$C$6,'CO2 Concentration Data'!C293)</f>
        <v>603.92128801397348</v>
      </c>
      <c r="I293">
        <f>TREND(Calibration!$A$4:$A$6,Calibration!$D$4:$D$6,'CO2 Concentration Data'!B293)</f>
        <v>496.30168601860777</v>
      </c>
      <c r="J293">
        <f>TREND(Calibration!$A$4:$A$6,Calibration!$E$4:$E$6,'CO2 Concentration Data'!E293)</f>
        <v>412.99096665814562</v>
      </c>
      <c r="K293">
        <f t="shared" si="4"/>
        <v>404.68565819889585</v>
      </c>
    </row>
    <row r="294" spans="1:11" x14ac:dyDescent="0.25">
      <c r="A294">
        <v>1456571</v>
      </c>
      <c r="B294">
        <v>0.50449997000000002</v>
      </c>
      <c r="C294">
        <v>1.5770000200000001</v>
      </c>
      <c r="D294">
        <v>1.7071000300000001</v>
      </c>
      <c r="E294">
        <v>0.60399997000000005</v>
      </c>
      <c r="G294">
        <f>TREND(Calibration!$A$4:$A$6,Calibration!$B$4:$B$6,'CO2 Concentration Data'!D294)</f>
        <v>689.04151845421529</v>
      </c>
      <c r="H294">
        <f>TREND(Calibration!$A$4:$A$6,Calibration!$C$4:$C$6,'CO2 Concentration Data'!C294)</f>
        <v>633.16575144227193</v>
      </c>
      <c r="I294">
        <f>TREND(Calibration!$A$4:$A$6,Calibration!$D$4:$D$6,'CO2 Concentration Data'!B294)</f>
        <v>495.69701751871827</v>
      </c>
      <c r="J294">
        <f>TREND(Calibration!$A$4:$A$6,Calibration!$E$4:$E$6,'CO2 Concentration Data'!E294)</f>
        <v>413.29242293872591</v>
      </c>
      <c r="K294">
        <f t="shared" si="4"/>
        <v>404.64286723808101</v>
      </c>
    </row>
    <row r="295" spans="1:11" x14ac:dyDescent="0.25">
      <c r="A295">
        <v>1461569</v>
      </c>
      <c r="B295">
        <v>0.50730001999999996</v>
      </c>
      <c r="C295">
        <v>1.5382000199999999</v>
      </c>
      <c r="D295">
        <v>1.71099997</v>
      </c>
      <c r="E295">
        <v>0.60680002</v>
      </c>
      <c r="G295">
        <f>TREND(Calibration!$A$4:$A$6,Calibration!$B$4:$B$6,'CO2 Concentration Data'!D295)</f>
        <v>690.60889060209092</v>
      </c>
      <c r="H295">
        <f>TREND(Calibration!$A$4:$A$6,Calibration!$C$4:$C$6,'CO2 Concentration Data'!C295)</f>
        <v>617.42810162934552</v>
      </c>
      <c r="I295">
        <f>TREND(Calibration!$A$4:$A$6,Calibration!$D$4:$D$6,'CO2 Concentration Data'!B295)</f>
        <v>498.51866613066983</v>
      </c>
      <c r="J295">
        <f>TREND(Calibration!$A$4:$A$6,Calibration!$E$4:$E$6,'CO2 Concentration Data'!E295)</f>
        <v>414.9807433212336</v>
      </c>
      <c r="K295">
        <f t="shared" si="4"/>
        <v>404.78096568369432</v>
      </c>
    </row>
    <row r="296" spans="1:11" x14ac:dyDescent="0.25">
      <c r="A296">
        <v>1466554</v>
      </c>
      <c r="B296">
        <v>0.50510001000000004</v>
      </c>
      <c r="C296">
        <v>1.5392999599999999</v>
      </c>
      <c r="D296">
        <v>1.69239998</v>
      </c>
      <c r="E296">
        <v>0.60240000000000005</v>
      </c>
      <c r="G296">
        <f>TREND(Calibration!$A$4:$A$6,Calibration!$B$4:$B$6,'CO2 Concentration Data'!D296)</f>
        <v>683.13362014234895</v>
      </c>
      <c r="H296">
        <f>TREND(Calibration!$A$4:$A$6,Calibration!$C$4:$C$6,'CO2 Concentration Data'!C296)</f>
        <v>617.87424777716069</v>
      </c>
      <c r="I296">
        <f>TREND(Calibration!$A$4:$A$6,Calibration!$D$4:$D$6,'CO2 Concentration Data'!B296)</f>
        <v>496.30168601860777</v>
      </c>
      <c r="J296">
        <f>TREND(Calibration!$A$4:$A$6,Calibration!$E$4:$E$6,'CO2 Concentration Data'!E296)</f>
        <v>412.32770375071107</v>
      </c>
      <c r="K296">
        <f t="shared" si="4"/>
        <v>404.95212913794683</v>
      </c>
    </row>
    <row r="297" spans="1:11" x14ac:dyDescent="0.25">
      <c r="A297">
        <v>1471613</v>
      </c>
      <c r="B297">
        <v>0.50510001000000004</v>
      </c>
      <c r="C297">
        <v>1.51800001</v>
      </c>
      <c r="D297">
        <v>1.76129997</v>
      </c>
      <c r="E297">
        <v>0.59420002000000005</v>
      </c>
      <c r="G297">
        <f>TREND(Calibration!$A$4:$A$6,Calibration!$B$4:$B$6,'CO2 Concentration Data'!D297)</f>
        <v>710.82428341278705</v>
      </c>
      <c r="H297">
        <f>TREND(Calibration!$A$4:$A$6,Calibration!$C$4:$C$6,'CO2 Concentration Data'!C297)</f>
        <v>609.23478504177831</v>
      </c>
      <c r="I297">
        <f>TREND(Calibration!$A$4:$A$6,Calibration!$D$4:$D$6,'CO2 Concentration Data'!B297)</f>
        <v>496.30168601860777</v>
      </c>
      <c r="J297">
        <f>TREND(Calibration!$A$4:$A$6,Calibration!$E$4:$E$6,'CO2 Concentration Data'!E297)</f>
        <v>407.38343726612834</v>
      </c>
      <c r="K297">
        <f t="shared" si="4"/>
        <v>404.96380012495484</v>
      </c>
    </row>
    <row r="298" spans="1:11" x14ac:dyDescent="0.25">
      <c r="A298">
        <v>1476722</v>
      </c>
      <c r="B298">
        <v>0.50449997000000002</v>
      </c>
      <c r="C298">
        <v>1.72350001</v>
      </c>
      <c r="D298">
        <v>1.7503000500000001</v>
      </c>
      <c r="E298">
        <v>0.59750002999999996</v>
      </c>
      <c r="G298">
        <f>TREND(Calibration!$A$4:$A$6,Calibration!$B$4:$B$6,'CO2 Concentration Data'!D298)</f>
        <v>706.40345431365722</v>
      </c>
      <c r="H298">
        <f>TREND(Calibration!$A$4:$A$6,Calibration!$C$4:$C$6,'CO2 Concentration Data'!C298)</f>
        <v>692.58754371591135</v>
      </c>
      <c r="I298">
        <f>TREND(Calibration!$A$4:$A$6,Calibration!$D$4:$D$6,'CO2 Concentration Data'!B298)</f>
        <v>495.69701751871827</v>
      </c>
      <c r="J298">
        <f>TREND(Calibration!$A$4:$A$6,Calibration!$E$4:$E$6,'CO2 Concentration Data'!E298)</f>
        <v>409.37321392921626</v>
      </c>
      <c r="K298">
        <f t="shared" si="4"/>
        <v>405.10189857056815</v>
      </c>
    </row>
    <row r="299" spans="1:11" x14ac:dyDescent="0.25">
      <c r="A299">
        <v>1481624</v>
      </c>
      <c r="B299">
        <v>0.50559997999999995</v>
      </c>
      <c r="C299">
        <v>1.6327999799999999</v>
      </c>
      <c r="D299">
        <v>1.7891000500000001</v>
      </c>
      <c r="E299">
        <v>0.60240000000000005</v>
      </c>
      <c r="G299">
        <f>TREND(Calibration!$A$4:$A$6,Calibration!$B$4:$B$6,'CO2 Concentration Data'!D299)</f>
        <v>721.99703763483035</v>
      </c>
      <c r="H299">
        <f>TREND(Calibration!$A$4:$A$6,Calibration!$C$4:$C$6,'CO2 Concentration Data'!C299)</f>
        <v>655.79874706225371</v>
      </c>
      <c r="I299">
        <f>TREND(Calibration!$A$4:$A$6,Calibration!$D$4:$D$6,'CO2 Concentration Data'!B299)</f>
        <v>496.80551261331755</v>
      </c>
      <c r="J299">
        <f>TREND(Calibration!$A$4:$A$6,Calibration!$E$4:$E$6,'CO2 Concentration Data'!E299)</f>
        <v>412.32770375071107</v>
      </c>
      <c r="K299">
        <f t="shared" si="4"/>
        <v>405.31390775629973</v>
      </c>
    </row>
    <row r="300" spans="1:11" x14ac:dyDescent="0.25">
      <c r="A300">
        <v>1486559</v>
      </c>
      <c r="B300">
        <v>0.50559997999999995</v>
      </c>
      <c r="C300">
        <v>1.61530006</v>
      </c>
      <c r="D300">
        <v>1.80499995</v>
      </c>
      <c r="E300">
        <v>0.59039998000000005</v>
      </c>
      <c r="G300">
        <f>TREND(Calibration!$A$4:$A$6,Calibration!$B$4:$B$6,'CO2 Concentration Data'!D300)</f>
        <v>728.38715143504487</v>
      </c>
      <c r="H300">
        <f>TREND(Calibration!$A$4:$A$6,Calibration!$C$4:$C$6,'CO2 Concentration Data'!C300)</f>
        <v>648.700612713949</v>
      </c>
      <c r="I300">
        <f>TREND(Calibration!$A$4:$A$6,Calibration!$D$4:$D$6,'CO2 Concentration Data'!B300)</f>
        <v>496.80551261331755</v>
      </c>
      <c r="J300">
        <f>TREND(Calibration!$A$4:$A$6,Calibration!$E$4:$E$6,'CO2 Concentration Data'!E300)</f>
        <v>405.09216211520436</v>
      </c>
      <c r="K300">
        <f t="shared" si="4"/>
        <v>405.20887587535361</v>
      </c>
    </row>
    <row r="301" spans="1:11" x14ac:dyDescent="0.25">
      <c r="A301">
        <v>1491577</v>
      </c>
      <c r="B301">
        <v>0.50510001000000004</v>
      </c>
      <c r="C301">
        <v>1.61689997</v>
      </c>
      <c r="D301">
        <v>1.81099999</v>
      </c>
      <c r="E301">
        <v>0.5887</v>
      </c>
      <c r="G301">
        <f>TREND(Calibration!$A$4:$A$6,Calibration!$B$4:$B$6,'CO2 Concentration Data'!D301)</f>
        <v>730.79854637500284</v>
      </c>
      <c r="H301">
        <f>TREND(Calibration!$A$4:$A$6,Calibration!$C$4:$C$6,'CO2 Concentration Data'!C301)</f>
        <v>649.34955145910874</v>
      </c>
      <c r="I301">
        <f>TREND(Calibration!$A$4:$A$6,Calibration!$D$4:$D$6,'CO2 Concentration Data'!B301)</f>
        <v>496.30168601860777</v>
      </c>
      <c r="J301">
        <f>TREND(Calibration!$A$4:$A$6,Calibration!$E$4:$E$6,'CO2 Concentration Data'!E301)</f>
        <v>404.06714081777915</v>
      </c>
      <c r="K301">
        <f t="shared" si="4"/>
        <v>405.14468953138305</v>
      </c>
    </row>
    <row r="302" spans="1:11" x14ac:dyDescent="0.25">
      <c r="A302">
        <v>1496557</v>
      </c>
      <c r="B302">
        <v>0.50559997999999995</v>
      </c>
      <c r="C302">
        <v>1.6322000000000001</v>
      </c>
      <c r="D302">
        <v>1.8311999999999999</v>
      </c>
      <c r="E302">
        <v>0.59799999000000004</v>
      </c>
      <c r="G302">
        <f>TREND(Calibration!$A$4:$A$6,Calibration!$B$4:$B$6,'CO2 Concentration Data'!D302)</f>
        <v>738.91685923643411</v>
      </c>
      <c r="H302">
        <f>TREND(Calibration!$A$4:$A$6,Calibration!$C$4:$C$6,'CO2 Concentration Data'!C302)</f>
        <v>655.55538945568787</v>
      </c>
      <c r="I302">
        <f>TREND(Calibration!$A$4:$A$6,Calibration!$D$4:$D$6,'CO2 Concentration Data'!B302)</f>
        <v>496.80551261331755</v>
      </c>
      <c r="J302">
        <f>TREND(Calibration!$A$4:$A$6,Calibration!$E$4:$E$6,'CO2 Concentration Data'!E302)</f>
        <v>409.67467020979649</v>
      </c>
      <c r="K302">
        <f t="shared" si="4"/>
        <v>405.20887587535361</v>
      </c>
    </row>
    <row r="303" spans="1:11" x14ac:dyDescent="0.25">
      <c r="A303">
        <v>1501556</v>
      </c>
      <c r="B303">
        <v>0.50669998000000005</v>
      </c>
      <c r="C303">
        <v>1.6256999999999999</v>
      </c>
      <c r="D303">
        <v>1.7902</v>
      </c>
      <c r="E303">
        <v>0.59689999000000005</v>
      </c>
      <c r="G303">
        <f>TREND(Calibration!$A$4:$A$6,Calibration!$B$4:$B$6,'CO2 Concentration Data'!D303)</f>
        <v>722.43910366509135</v>
      </c>
      <c r="H303">
        <f>TREND(Calibration!$A$4:$A$6,Calibration!$C$4:$C$6,'CO2 Concentration Data'!C303)</f>
        <v>652.91892750249133</v>
      </c>
      <c r="I303">
        <f>TREND(Calibration!$A$4:$A$6,Calibration!$D$4:$D$6,'CO2 Concentration Data'!B303)</f>
        <v>497.9139976307805</v>
      </c>
      <c r="J303">
        <f>TREND(Calibration!$A$4:$A$6,Calibration!$E$4:$E$6,'CO2 Concentration Data'!E303)</f>
        <v>409.01141333196983</v>
      </c>
      <c r="K303">
        <f t="shared" si="4"/>
        <v>405.32557777079023</v>
      </c>
    </row>
    <row r="304" spans="1:11" x14ac:dyDescent="0.25">
      <c r="A304">
        <v>1506592</v>
      </c>
      <c r="B304">
        <v>0.50999998999999996</v>
      </c>
      <c r="C304">
        <v>1.61580002</v>
      </c>
      <c r="D304">
        <v>1.7633999600000001</v>
      </c>
      <c r="E304">
        <v>0.60079998000000001</v>
      </c>
      <c r="G304">
        <f>TREND(Calibration!$A$4:$A$6,Calibration!$B$4:$B$6,'CO2 Concentration Data'!D304)</f>
        <v>711.668261996257</v>
      </c>
      <c r="H304">
        <f>TREND(Calibration!$A$4:$A$6,Calibration!$C$4:$C$6,'CO2 Concentration Data'!C304)</f>
        <v>648.90340125519822</v>
      </c>
      <c r="I304">
        <f>TREND(Calibration!$A$4:$A$6,Calibration!$D$4:$D$6,'CO2 Concentration Data'!B304)</f>
        <v>501.2394627603054</v>
      </c>
      <c r="J304">
        <f>TREND(Calibration!$A$4:$A$6,Calibration!$E$4:$E$6,'CO2 Concentration Data'!E304)</f>
        <v>411.36295441465631</v>
      </c>
      <c r="K304">
        <f t="shared" si="4"/>
        <v>405.50646601019747</v>
      </c>
    </row>
    <row r="305" spans="1:11" x14ac:dyDescent="0.25">
      <c r="A305">
        <v>1511557</v>
      </c>
      <c r="B305">
        <v>0.50669998000000005</v>
      </c>
      <c r="C305">
        <v>1.5463999500000001</v>
      </c>
      <c r="D305">
        <v>1.7580000200000001</v>
      </c>
      <c r="E305">
        <v>0.59799999000000004</v>
      </c>
      <c r="G305">
        <f>TREND(Calibration!$A$4:$A$6,Calibration!$B$4:$B$6,'CO2 Concentration Data'!D305)</f>
        <v>709.49804513235654</v>
      </c>
      <c r="H305">
        <f>TREND(Calibration!$A$4:$A$6,Calibration!$C$4:$C$6,'CO2 Concentration Data'!C305)</f>
        <v>620.75407139301853</v>
      </c>
      <c r="I305">
        <f>TREND(Calibration!$A$4:$A$6,Calibration!$D$4:$D$6,'CO2 Concentration Data'!B305)</f>
        <v>497.9139976307805</v>
      </c>
      <c r="J305">
        <f>TREND(Calibration!$A$4:$A$6,Calibration!$E$4:$E$6,'CO2 Concentration Data'!E305)</f>
        <v>409.67467020979649</v>
      </c>
      <c r="K305">
        <f t="shared" si="4"/>
        <v>405.63289346880282</v>
      </c>
    </row>
    <row r="306" spans="1:11" x14ac:dyDescent="0.25">
      <c r="A306">
        <v>1516554</v>
      </c>
      <c r="B306">
        <v>0.50999998999999996</v>
      </c>
      <c r="C306">
        <v>1.5507999699999999</v>
      </c>
      <c r="D306">
        <v>1.7289999700000001</v>
      </c>
      <c r="E306">
        <v>0.59359998000000003</v>
      </c>
      <c r="G306">
        <f>TREND(Calibration!$A$4:$A$6,Calibration!$B$4:$B$6,'CO2 Concentration Data'!D306)</f>
        <v>697.84302719438779</v>
      </c>
      <c r="H306">
        <f>TREND(Calibration!$A$4:$A$6,Calibration!$C$4:$C$6,'CO2 Concentration Data'!C306)</f>
        <v>622.53876144275739</v>
      </c>
      <c r="I306">
        <f>TREND(Calibration!$A$4:$A$6,Calibration!$D$4:$D$6,'CO2 Concentration Data'!B306)</f>
        <v>501.2394627603054</v>
      </c>
      <c r="J306">
        <f>TREND(Calibration!$A$4:$A$6,Calibration!$E$4:$E$6,'CO2 Concentration Data'!E306)</f>
        <v>407.02163666888191</v>
      </c>
      <c r="K306">
        <f t="shared" si="4"/>
        <v>405.78071514354298</v>
      </c>
    </row>
    <row r="307" spans="1:11" x14ac:dyDescent="0.25">
      <c r="A307">
        <v>1521554</v>
      </c>
      <c r="B307">
        <v>0.50889998999999997</v>
      </c>
      <c r="C307">
        <v>1.5212999599999999</v>
      </c>
      <c r="D307">
        <v>1.6962000100000001</v>
      </c>
      <c r="E307">
        <v>0.58759998999999996</v>
      </c>
      <c r="G307">
        <f>TREND(Calibration!$A$4:$A$6,Calibration!$B$4:$B$6,'CO2 Concentration Data'!D307)</f>
        <v>684.66083881317263</v>
      </c>
      <c r="H307">
        <f>TREND(Calibration!$A$4:$A$6,Calibration!$C$4:$C$6,'CO2 Concentration Data'!C307)</f>
        <v>610.57327621446291</v>
      </c>
      <c r="I307">
        <f>TREND(Calibration!$A$4:$A$6,Calibration!$D$4:$D$6,'CO2 Concentration Data'!B307)</f>
        <v>500.13097774284256</v>
      </c>
      <c r="J307">
        <f>TREND(Calibration!$A$4:$A$6,Calibration!$E$4:$E$6,'CO2 Concentration Data'!E307)</f>
        <v>403.40387791034448</v>
      </c>
      <c r="K307">
        <f t="shared" si="4"/>
        <v>405.8021105266987</v>
      </c>
    </row>
    <row r="308" spans="1:11" x14ac:dyDescent="0.25">
      <c r="A308">
        <v>1526678</v>
      </c>
      <c r="B308">
        <v>0.50449997000000002</v>
      </c>
      <c r="C308">
        <v>1.52180004</v>
      </c>
      <c r="D308">
        <v>1.7006000299999999</v>
      </c>
      <c r="E308">
        <v>0.60290003000000003</v>
      </c>
      <c r="G308">
        <f>TREND(Calibration!$A$4:$A$6,Calibration!$B$4:$B$6,'CO2 Concentration Data'!D308)</f>
        <v>686.42919135144143</v>
      </c>
      <c r="H308">
        <f>TREND(Calibration!$A$4:$A$6,Calibration!$C$4:$C$6,'CO2 Concentration Data'!C308)</f>
        <v>610.77611342885598</v>
      </c>
      <c r="I308">
        <f>TREND(Calibration!$A$4:$A$6,Calibration!$D$4:$D$6,'CO2 Concentration Data'!B308)</f>
        <v>495.69701751871827</v>
      </c>
      <c r="J308">
        <f>TREND(Calibration!$A$4:$A$6,Calibration!$E$4:$E$6,'CO2 Concentration Data'!E308)</f>
        <v>412.62920223854712</v>
      </c>
      <c r="K308">
        <f t="shared" si="4"/>
        <v>406.17361237417839</v>
      </c>
    </row>
    <row r="309" spans="1:11" x14ac:dyDescent="0.25">
      <c r="A309">
        <v>1531569</v>
      </c>
      <c r="B309">
        <v>0.50510001000000004</v>
      </c>
      <c r="C309">
        <v>1.5458999899999999</v>
      </c>
      <c r="D309">
        <v>1.73119998</v>
      </c>
      <c r="E309">
        <v>0.59149998000000004</v>
      </c>
      <c r="G309">
        <f>TREND(Calibration!$A$4:$A$6,Calibration!$B$4:$B$6,'CO2 Concentration Data'!D309)</f>
        <v>698.72720346352219</v>
      </c>
      <c r="H309">
        <f>TREND(Calibration!$A$4:$A$6,Calibration!$C$4:$C$6,'CO2 Concentration Data'!C309)</f>
        <v>620.5512828517692</v>
      </c>
      <c r="I309">
        <f>TREND(Calibration!$A$4:$A$6,Calibration!$D$4:$D$6,'CO2 Concentration Data'!B309)</f>
        <v>496.30168601860777</v>
      </c>
      <c r="J309">
        <f>TREND(Calibration!$A$4:$A$6,Calibration!$E$4:$E$6,'CO2 Concentration Data'!E309)</f>
        <v>405.75541899303101</v>
      </c>
      <c r="K309">
        <f t="shared" si="4"/>
        <v>406.32337927825432</v>
      </c>
    </row>
    <row r="310" spans="1:11" x14ac:dyDescent="0.25">
      <c r="A310">
        <v>1536620</v>
      </c>
      <c r="B310">
        <v>0.50449997000000002</v>
      </c>
      <c r="C310">
        <v>1.49339998</v>
      </c>
      <c r="D310">
        <v>1.7323000399999999</v>
      </c>
      <c r="E310">
        <v>0.60180001999999999</v>
      </c>
      <c r="G310">
        <f>TREND(Calibration!$A$4:$A$6,Calibration!$B$4:$B$6,'CO2 Concentration Data'!D310)</f>
        <v>699.16931370239558</v>
      </c>
      <c r="H310">
        <f>TREND(Calibration!$A$4:$A$6,Calibration!$C$4:$C$6,'CO2 Concentration Data'!C310)</f>
        <v>599.25677840447202</v>
      </c>
      <c r="I310">
        <f>TREND(Calibration!$A$4:$A$6,Calibration!$D$4:$D$6,'CO2 Concentration Data'!B310)</f>
        <v>495.69701751871827</v>
      </c>
      <c r="J310">
        <f>TREND(Calibration!$A$4:$A$6,Calibration!$E$4:$E$6,'CO2 Concentration Data'!E310)</f>
        <v>411.96593933111245</v>
      </c>
      <c r="K310">
        <f t="shared" si="4"/>
        <v>406.71627650888979</v>
      </c>
    </row>
    <row r="311" spans="1:11" x14ac:dyDescent="0.25">
      <c r="A311">
        <v>1541575</v>
      </c>
      <c r="B311">
        <v>0.50620001999999997</v>
      </c>
      <c r="C311">
        <v>1.5087000100000001</v>
      </c>
      <c r="D311">
        <v>1.66779995</v>
      </c>
      <c r="E311">
        <v>0.60890001000000005</v>
      </c>
      <c r="G311">
        <f>TREND(Calibration!$A$4:$A$6,Calibration!$B$4:$B$6,'CO2 Concentration Data'!D311)</f>
        <v>673.246954742649</v>
      </c>
      <c r="H311">
        <f>TREND(Calibration!$A$4:$A$6,Calibration!$C$4:$C$6,'CO2 Concentration Data'!C311)</f>
        <v>605.46261640105115</v>
      </c>
      <c r="I311">
        <f>TREND(Calibration!$A$4:$A$6,Calibration!$D$4:$D$6,'CO2 Concentration Data'!B311)</f>
        <v>497.41018111320705</v>
      </c>
      <c r="J311">
        <f>TREND(Calibration!$A$4:$A$6,Calibration!$E$4:$E$6,'CO2 Concentration Data'!E311)</f>
        <v>416.24695496747648</v>
      </c>
      <c r="K311">
        <f t="shared" si="4"/>
        <v>407.2900619789325</v>
      </c>
    </row>
    <row r="312" spans="1:11" x14ac:dyDescent="0.25">
      <c r="A312">
        <v>1546628</v>
      </c>
      <c r="B312">
        <v>0.50449997000000002</v>
      </c>
      <c r="C312">
        <v>1.4650000299999999</v>
      </c>
      <c r="D312">
        <v>1.7130999600000001</v>
      </c>
      <c r="E312">
        <v>0.60729997999999996</v>
      </c>
      <c r="G312">
        <f>TREND(Calibration!$A$4:$A$6,Calibration!$B$4:$B$6,'CO2 Concentration Data'!D312)</f>
        <v>691.45286918556087</v>
      </c>
      <c r="H312">
        <f>TREND(Calibration!$A$4:$A$6,Calibration!$C$4:$C$6,'CO2 Concentration Data'!C312)</f>
        <v>587.73748799713655</v>
      </c>
      <c r="I312">
        <f>TREND(Calibration!$A$4:$A$6,Calibration!$D$4:$D$6,'CO2 Concentration Data'!B312)</f>
        <v>495.69701751871827</v>
      </c>
      <c r="J312">
        <f>TREND(Calibration!$A$4:$A$6,Calibration!$E$4:$E$6,'CO2 Concentration Data'!E312)</f>
        <v>415.28219960181377</v>
      </c>
      <c r="K312">
        <f t="shared" si="4"/>
        <v>407.82105648816031</v>
      </c>
    </row>
    <row r="313" spans="1:11" x14ac:dyDescent="0.25">
      <c r="A313">
        <v>1551564</v>
      </c>
      <c r="B313">
        <v>0.50559997999999995</v>
      </c>
      <c r="C313">
        <v>1.46169996</v>
      </c>
      <c r="D313">
        <v>1.66009998</v>
      </c>
      <c r="E313">
        <v>0.59859996999999998</v>
      </c>
      <c r="G313">
        <f>TREND(Calibration!$A$4:$A$6,Calibration!$B$4:$B$6,'CO2 Concentration Data'!D313)</f>
        <v>670.15236392394968</v>
      </c>
      <c r="H313">
        <f>TREND(Calibration!$A$4:$A$6,Calibration!$C$4:$C$6,'CO2 Concentration Data'!C313)</f>
        <v>586.3989481513081</v>
      </c>
      <c r="I313">
        <f>TREND(Calibration!$A$4:$A$6,Calibration!$D$4:$D$6,'CO2 Concentration Data'!B313)</f>
        <v>496.80551261331755</v>
      </c>
      <c r="J313">
        <f>TREND(Calibration!$A$4:$A$6,Calibration!$E$4:$E$6,'CO2 Concentration Data'!E313)</f>
        <v>410.03643462939505</v>
      </c>
      <c r="K313">
        <f t="shared" si="4"/>
        <v>408.03500993071032</v>
      </c>
    </row>
    <row r="314" spans="1:11" x14ac:dyDescent="0.25">
      <c r="A314">
        <v>1556583</v>
      </c>
      <c r="B314">
        <v>0.50449997000000002</v>
      </c>
      <c r="C314">
        <v>1.46879995</v>
      </c>
      <c r="D314">
        <v>1.6190999699999999</v>
      </c>
      <c r="E314">
        <v>0.59640002000000003</v>
      </c>
      <c r="G314">
        <f>TREND(Calibration!$A$4:$A$6,Calibration!$B$4:$B$6,'CO2 Concentration Data'!D314)</f>
        <v>653.67460433364215</v>
      </c>
      <c r="H314">
        <f>TREND(Calibration!$A$4:$A$6,Calibration!$C$4:$C$6,'CO2 Concentration Data'!C314)</f>
        <v>589.27877176716584</v>
      </c>
      <c r="I314">
        <f>TREND(Calibration!$A$4:$A$6,Calibration!$D$4:$D$6,'CO2 Concentration Data'!B314)</f>
        <v>495.69701751871827</v>
      </c>
      <c r="J314">
        <f>TREND(Calibration!$A$4:$A$6,Calibration!$E$4:$E$6,'CO2 Concentration Data'!E314)</f>
        <v>408.70995102178165</v>
      </c>
      <c r="K314">
        <f t="shared" si="4"/>
        <v>408.34427066355528</v>
      </c>
    </row>
    <row r="315" spans="1:11" x14ac:dyDescent="0.25">
      <c r="A315">
        <v>1561555</v>
      </c>
      <c r="B315">
        <v>0.50620001999999997</v>
      </c>
      <c r="C315">
        <v>1.5087000100000001</v>
      </c>
      <c r="D315">
        <v>1.6261999600000001</v>
      </c>
      <c r="E315">
        <v>0.59579998000000001</v>
      </c>
      <c r="G315">
        <f>TREND(Calibration!$A$4:$A$6,Calibration!$B$4:$B$6,'CO2 Concentration Data'!D315)</f>
        <v>656.52806530386113</v>
      </c>
      <c r="H315">
        <f>TREND(Calibration!$A$4:$A$6,Calibration!$C$4:$C$6,'CO2 Concentration Data'!C315)</f>
        <v>605.46261640105115</v>
      </c>
      <c r="I315">
        <f>TREND(Calibration!$A$4:$A$6,Calibration!$D$4:$D$6,'CO2 Concentration Data'!B315)</f>
        <v>497.41018111320705</v>
      </c>
      <c r="J315">
        <f>TREND(Calibration!$A$4:$A$6,Calibration!$E$4:$E$6,'CO2 Concentration Data'!E315)</f>
        <v>408.34815042453516</v>
      </c>
      <c r="K315">
        <f t="shared" si="4"/>
        <v>408.5776740654216</v>
      </c>
    </row>
    <row r="316" spans="1:11" x14ac:dyDescent="0.25">
      <c r="A316">
        <v>1566554</v>
      </c>
      <c r="B316">
        <v>0.50449997000000002</v>
      </c>
      <c r="C316">
        <v>1.4879000200000001</v>
      </c>
      <c r="D316">
        <v>1.66400003</v>
      </c>
      <c r="E316">
        <v>0.60079998000000001</v>
      </c>
      <c r="G316">
        <f>TREND(Calibration!$A$4:$A$6,Calibration!$B$4:$B$6,'CO2 Concentration Data'!D316)</f>
        <v>671.71978028043782</v>
      </c>
      <c r="H316">
        <f>TREND(Calibration!$A$4:$A$6,Calibration!$C$4:$C$6,'CO2 Concentration Data'!C316)</f>
        <v>597.02594220691788</v>
      </c>
      <c r="I316">
        <f>TREND(Calibration!$A$4:$A$6,Calibration!$D$4:$D$6,'CO2 Concentration Data'!B316)</f>
        <v>495.69701751871827</v>
      </c>
      <c r="J316">
        <f>TREND(Calibration!$A$4:$A$6,Calibration!$E$4:$E$6,'CO2 Concentration Data'!E316)</f>
        <v>411.36295441465631</v>
      </c>
      <c r="K316">
        <f t="shared" si="4"/>
        <v>408.81302289112733</v>
      </c>
    </row>
    <row r="317" spans="1:11" x14ac:dyDescent="0.25">
      <c r="A317">
        <v>1571558</v>
      </c>
      <c r="B317">
        <v>0.50400001000000005</v>
      </c>
      <c r="C317">
        <v>1.47860003</v>
      </c>
      <c r="D317">
        <v>1.71210003</v>
      </c>
      <c r="E317">
        <v>0.60290003000000003</v>
      </c>
      <c r="G317">
        <f>TREND(Calibration!$A$4:$A$6,Calibration!$B$4:$B$6,'CO2 Concentration Data'!D317)</f>
        <v>691.05100084096432</v>
      </c>
      <c r="H317">
        <f>TREND(Calibration!$A$4:$A$6,Calibration!$C$4:$C$6,'CO2 Concentration Data'!C317)</f>
        <v>593.25377762228595</v>
      </c>
      <c r="I317">
        <f>TREND(Calibration!$A$4:$A$6,Calibration!$D$4:$D$6,'CO2 Concentration Data'!B317)</f>
        <v>495.19320100114493</v>
      </c>
      <c r="J317">
        <f>TREND(Calibration!$A$4:$A$6,Calibration!$E$4:$E$6,'CO2 Concentration Data'!E317)</f>
        <v>412.62920223854712</v>
      </c>
      <c r="K317">
        <f t="shared" si="4"/>
        <v>409.11061399848876</v>
      </c>
    </row>
    <row r="318" spans="1:11" x14ac:dyDescent="0.25">
      <c r="A318">
        <v>1576588</v>
      </c>
      <c r="B318">
        <v>0.50510001000000004</v>
      </c>
      <c r="C318">
        <v>1.4955999900000001</v>
      </c>
      <c r="D318">
        <v>1.7704999400000001</v>
      </c>
      <c r="E318">
        <v>0.59420002000000005</v>
      </c>
      <c r="G318">
        <f>TREND(Calibration!$A$4:$A$6,Calibration!$B$4:$B$6,'CO2 Concentration Data'!D318)</f>
        <v>714.5217189475112</v>
      </c>
      <c r="H318">
        <f>TREND(Calibration!$A$4:$A$6,Calibration!$C$4:$C$6,'CO2 Concentration Data'!C318)</f>
        <v>600.14912342934156</v>
      </c>
      <c r="I318">
        <f>TREND(Calibration!$A$4:$A$6,Calibration!$D$4:$D$6,'CO2 Concentration Data'!B318)</f>
        <v>496.30168601860777</v>
      </c>
      <c r="J318">
        <f>TREND(Calibration!$A$4:$A$6,Calibration!$E$4:$E$6,'CO2 Concentration Data'!E318)</f>
        <v>407.38343726612834</v>
      </c>
      <c r="K318">
        <f t="shared" si="4"/>
        <v>409.21759130327411</v>
      </c>
    </row>
    <row r="319" spans="1:11" x14ac:dyDescent="0.25">
      <c r="A319">
        <v>1581556</v>
      </c>
      <c r="B319">
        <v>0.50620001999999997</v>
      </c>
      <c r="C319">
        <v>1.52670002</v>
      </c>
      <c r="D319">
        <v>1.7028000400000001</v>
      </c>
      <c r="E319">
        <v>0.60079998000000001</v>
      </c>
      <c r="G319">
        <f>TREND(Calibration!$A$4:$A$6,Calibration!$B$4:$B$6,'CO2 Concentration Data'!D319)</f>
        <v>687.31336762057583</v>
      </c>
      <c r="H319">
        <f>TREND(Calibration!$A$4:$A$6,Calibration!$C$4:$C$6,'CO2 Concentration Data'!C319)</f>
        <v>612.76359201984428</v>
      </c>
      <c r="I319">
        <f>TREND(Calibration!$A$4:$A$6,Calibration!$D$4:$D$6,'CO2 Concentration Data'!B319)</f>
        <v>497.41018111320705</v>
      </c>
      <c r="J319">
        <f>TREND(Calibration!$A$4:$A$6,Calibration!$E$4:$E$6,'CO2 Concentration Data'!E319)</f>
        <v>411.36295441465631</v>
      </c>
      <c r="K319">
        <f t="shared" si="4"/>
        <v>409.46266588665202</v>
      </c>
    </row>
    <row r="320" spans="1:11" x14ac:dyDescent="0.25">
      <c r="A320">
        <v>1586662</v>
      </c>
      <c r="B320">
        <v>0.50340003</v>
      </c>
      <c r="C320">
        <v>1.55350006</v>
      </c>
      <c r="D320">
        <v>1.71259999</v>
      </c>
      <c r="E320">
        <v>0.59859996999999998</v>
      </c>
      <c r="G320">
        <f>TREND(Calibration!$A$4:$A$6,Calibration!$B$4:$B$6,'CO2 Concentration Data'!D320)</f>
        <v>691.25193300378021</v>
      </c>
      <c r="H320">
        <f>TREND(Calibration!$A$4:$A$6,Calibration!$C$4:$C$6,'CO2 Concentration Data'!C320)</f>
        <v>623.63394368201989</v>
      </c>
      <c r="I320">
        <f>TREND(Calibration!$A$4:$A$6,Calibration!$D$4:$D$6,'CO2 Concentration Data'!B320)</f>
        <v>494.58859296407456</v>
      </c>
      <c r="J320">
        <f>TREND(Calibration!$A$4:$A$6,Calibration!$E$4:$E$6,'CO2 Concentration Data'!E320)</f>
        <v>410.03643462939505</v>
      </c>
      <c r="K320">
        <f t="shared" si="4"/>
        <v>409.71941009551341</v>
      </c>
    </row>
    <row r="321" spans="1:11" x14ac:dyDescent="0.25">
      <c r="A321">
        <v>1591645</v>
      </c>
      <c r="B321">
        <v>0.50400001000000005</v>
      </c>
      <c r="C321">
        <v>1.5480999900000001</v>
      </c>
      <c r="D321">
        <v>1.7289999700000001</v>
      </c>
      <c r="E321">
        <v>0.60619997999999997</v>
      </c>
      <c r="G321">
        <f>TREND(Calibration!$A$4:$A$6,Calibration!$B$4:$B$6,'CO2 Concentration Data'!D321)</f>
        <v>697.84302719438779</v>
      </c>
      <c r="H321">
        <f>TREND(Calibration!$A$4:$A$6,Calibration!$C$4:$C$6,'CO2 Concentration Data'!C321)</f>
        <v>621.44362382054339</v>
      </c>
      <c r="I321">
        <f>TREND(Calibration!$A$4:$A$6,Calibration!$D$4:$D$6,'CO2 Concentration Data'!B321)</f>
        <v>495.19320100114493</v>
      </c>
      <c r="J321">
        <f>TREND(Calibration!$A$4:$A$6,Calibration!$E$4:$E$6,'CO2 Concentration Data'!E321)</f>
        <v>414.61894272398712</v>
      </c>
      <c r="K321">
        <f t="shared" si="4"/>
        <v>409.97420907503897</v>
      </c>
    </row>
    <row r="322" spans="1:11" x14ac:dyDescent="0.25">
      <c r="A322">
        <v>1596570</v>
      </c>
      <c r="B322">
        <v>0.50400001000000005</v>
      </c>
      <c r="C322">
        <v>1.54970002</v>
      </c>
      <c r="D322">
        <v>1.72029996</v>
      </c>
      <c r="E322">
        <v>0.59359998000000003</v>
      </c>
      <c r="G322">
        <f>TREND(Calibration!$A$4:$A$6,Calibration!$B$4:$B$6,'CO2 Concentration Data'!D322)</f>
        <v>694.34652382247953</v>
      </c>
      <c r="H322">
        <f>TREND(Calibration!$A$4:$A$6,Calibration!$C$4:$C$6,'CO2 Concentration Data'!C322)</f>
        <v>622.09261123884687</v>
      </c>
      <c r="I322">
        <f>TREND(Calibration!$A$4:$A$6,Calibration!$D$4:$D$6,'CO2 Concentration Data'!B322)</f>
        <v>495.19320100114493</v>
      </c>
      <c r="J322">
        <f>TREND(Calibration!$A$4:$A$6,Calibration!$E$4:$E$6,'CO2 Concentration Data'!E322)</f>
        <v>407.02163666888191</v>
      </c>
      <c r="K322">
        <f t="shared" si="4"/>
        <v>410.05784557282948</v>
      </c>
    </row>
    <row r="323" spans="1:11" x14ac:dyDescent="0.25">
      <c r="A323">
        <v>1601586</v>
      </c>
      <c r="B323">
        <v>0.50340003</v>
      </c>
      <c r="C323">
        <v>1.5585000499999999</v>
      </c>
      <c r="D323">
        <v>1.7087999599999999</v>
      </c>
      <c r="E323">
        <v>0.59750002999999996</v>
      </c>
      <c r="G323">
        <f>TREND(Calibration!$A$4:$A$6,Calibration!$B$4:$B$6,'CO2 Concentration Data'!D323)</f>
        <v>689.72471433295652</v>
      </c>
      <c r="H323">
        <f>TREND(Calibration!$A$4:$A$6,Calibration!$C$4:$C$6,'CO2 Concentration Data'!C323)</f>
        <v>625.66198728222957</v>
      </c>
      <c r="I323">
        <f>TREND(Calibration!$A$4:$A$6,Calibration!$D$4:$D$6,'CO2 Concentration Data'!B323)</f>
        <v>494.58859296407456</v>
      </c>
      <c r="J323">
        <f>TREND(Calibration!$A$4:$A$6,Calibration!$E$4:$E$6,'CO2 Concentration Data'!E323)</f>
        <v>409.37321392921626</v>
      </c>
      <c r="K323">
        <f t="shared" si="4"/>
        <v>410.15315305762789</v>
      </c>
    </row>
    <row r="324" spans="1:11" x14ac:dyDescent="0.25">
      <c r="A324">
        <v>1606810</v>
      </c>
      <c r="B324">
        <v>0.50889998999999997</v>
      </c>
      <c r="C324">
        <v>1.5212999599999999</v>
      </c>
      <c r="D324">
        <v>1.6513999699999999</v>
      </c>
      <c r="E324">
        <v>0.60680002</v>
      </c>
      <c r="G324">
        <f>TREND(Calibration!$A$4:$A$6,Calibration!$B$4:$B$6,'CO2 Concentration Data'!D324)</f>
        <v>666.65586055204142</v>
      </c>
      <c r="H324">
        <f>TREND(Calibration!$A$4:$A$6,Calibration!$C$4:$C$6,'CO2 Concentration Data'!C324)</f>
        <v>610.57327621446291</v>
      </c>
      <c r="I324">
        <f>TREND(Calibration!$A$4:$A$6,Calibration!$D$4:$D$6,'CO2 Concentration Data'!B324)</f>
        <v>500.13097774284256</v>
      </c>
      <c r="J324">
        <f>TREND(Calibration!$A$4:$A$6,Calibration!$E$4:$E$6,'CO2 Concentration Data'!E324)</f>
        <v>414.9807433212336</v>
      </c>
      <c r="K324">
        <f t="shared" si="4"/>
        <v>410.21733940159845</v>
      </c>
    </row>
    <row r="325" spans="1:11" x14ac:dyDescent="0.25">
      <c r="A325">
        <v>1611583</v>
      </c>
      <c r="B325">
        <v>0.50559997999999995</v>
      </c>
      <c r="C325">
        <v>1.5175000400000001</v>
      </c>
      <c r="D325">
        <v>1.6394000099999999</v>
      </c>
      <c r="E325">
        <v>0.60680002</v>
      </c>
      <c r="G325">
        <f>TREND(Calibration!$A$4:$A$6,Calibration!$B$4:$B$6,'CO2 Concentration Data'!D325)</f>
        <v>661.83311889970264</v>
      </c>
      <c r="H325">
        <f>TREND(Calibration!$A$4:$A$6,Calibration!$C$4:$C$6,'CO2 Concentration Data'!C325)</f>
        <v>609.03199244443374</v>
      </c>
      <c r="I325">
        <f>TREND(Calibration!$A$4:$A$6,Calibration!$D$4:$D$6,'CO2 Concentration Data'!B325)</f>
        <v>496.80551261331755</v>
      </c>
      <c r="J325">
        <f>TREND(Calibration!$A$4:$A$6,Calibration!$E$4:$E$6,'CO2 Concentration Data'!E325)</f>
        <v>414.9807433212336</v>
      </c>
      <c r="K325">
        <f t="shared" si="4"/>
        <v>410.27180134942131</v>
      </c>
    </row>
    <row r="326" spans="1:11" x14ac:dyDescent="0.25">
      <c r="A326">
        <v>1616689</v>
      </c>
      <c r="B326">
        <v>0.50449997000000002</v>
      </c>
      <c r="C326">
        <v>1.50109994</v>
      </c>
      <c r="D326">
        <v>1.66289997</v>
      </c>
      <c r="E326">
        <v>0.60460000999999997</v>
      </c>
      <c r="G326">
        <f>TREND(Calibration!$A$4:$A$6,Calibration!$B$4:$B$6,'CO2 Concentration Data'!D326)</f>
        <v>671.27767004156442</v>
      </c>
      <c r="H326">
        <f>TREND(Calibration!$A$4:$A$6,Calibration!$C$4:$C$6,'CO2 Concentration Data'!C326)</f>
        <v>602.37995557080046</v>
      </c>
      <c r="I326">
        <f>TREND(Calibration!$A$4:$A$6,Calibration!$D$4:$D$6,'CO2 Concentration Data'!B326)</f>
        <v>495.69701751871827</v>
      </c>
      <c r="J326">
        <f>TREND(Calibration!$A$4:$A$6,Calibration!$E$4:$E$6,'CO2 Concentration Data'!E326)</f>
        <v>413.65422353597228</v>
      </c>
      <c r="K326">
        <f t="shared" si="4"/>
        <v>410.22901038860641</v>
      </c>
    </row>
    <row r="327" spans="1:11" x14ac:dyDescent="0.25">
      <c r="A327">
        <v>1621553</v>
      </c>
      <c r="B327">
        <v>0.50400001000000005</v>
      </c>
      <c r="C327">
        <v>1.50539994</v>
      </c>
      <c r="D327">
        <v>1.64859998</v>
      </c>
      <c r="E327">
        <v>0.60680002</v>
      </c>
      <c r="G327">
        <f>TREND(Calibration!$A$4:$A$6,Calibration!$B$4:$B$6,'CO2 Concentration Data'!D327)</f>
        <v>665.53055443442668</v>
      </c>
      <c r="H327">
        <f>TREND(Calibration!$A$4:$A$6,Calibration!$C$4:$C$6,'CO2 Concentration Data'!C327)</f>
        <v>604.1240765552227</v>
      </c>
      <c r="I327">
        <f>TREND(Calibration!$A$4:$A$6,Calibration!$D$4:$D$6,'CO2 Concentration Data'!B327)</f>
        <v>495.19320100114493</v>
      </c>
      <c r="J327">
        <f>TREND(Calibration!$A$4:$A$6,Calibration!$E$4:$E$6,'CO2 Concentration Data'!E327)</f>
        <v>414.9807433212336</v>
      </c>
      <c r="K327">
        <f t="shared" si="4"/>
        <v>410.31459231023615</v>
      </c>
    </row>
    <row r="328" spans="1:11" x14ac:dyDescent="0.25">
      <c r="A328">
        <v>1626570</v>
      </c>
      <c r="B328">
        <v>0.50779998000000004</v>
      </c>
      <c r="C328">
        <v>1.49890006</v>
      </c>
      <c r="D328">
        <v>1.63119996</v>
      </c>
      <c r="E328">
        <v>0.59969996999999997</v>
      </c>
      <c r="G328">
        <f>TREND(Calibration!$A$4:$A$6,Calibration!$B$4:$B$6,'CO2 Concentration Data'!D328)</f>
        <v>658.53754769061027</v>
      </c>
      <c r="H328">
        <f>TREND(Calibration!$A$4:$A$6,Calibration!$C$4:$C$6,'CO2 Concentration Data'!C328)</f>
        <v>601.48766327517001</v>
      </c>
      <c r="I328">
        <f>TREND(Calibration!$A$4:$A$6,Calibration!$D$4:$D$6,'CO2 Concentration Data'!B328)</f>
        <v>499.02248264824334</v>
      </c>
      <c r="J328">
        <f>TREND(Calibration!$A$4:$A$6,Calibration!$E$4:$E$6,'CO2 Concentration Data'!E328)</f>
        <v>410.69969150722164</v>
      </c>
      <c r="K328">
        <f t="shared" si="4"/>
        <v>410.42156825349718</v>
      </c>
    </row>
    <row r="329" spans="1:11" x14ac:dyDescent="0.25">
      <c r="A329">
        <v>1631661</v>
      </c>
      <c r="B329">
        <v>0.50999998999999996</v>
      </c>
      <c r="C329">
        <v>1.48140001</v>
      </c>
      <c r="D329">
        <v>1.6972999600000001</v>
      </c>
      <c r="E329">
        <v>0.60129999999999995</v>
      </c>
      <c r="G329">
        <f>TREND(Calibration!$A$4:$A$6,Calibration!$B$4:$B$6,'CO2 Concentration Data'!D329)</f>
        <v>685.10290484343363</v>
      </c>
      <c r="H329">
        <f>TREND(Calibration!$A$4:$A$6,Calibration!$C$4:$C$6,'CO2 Concentration Data'!C329)</f>
        <v>594.3894761976261</v>
      </c>
      <c r="I329">
        <f>TREND(Calibration!$A$4:$A$6,Calibration!$D$4:$D$6,'CO2 Concentration Data'!B329)</f>
        <v>501.2394627603054</v>
      </c>
      <c r="J329">
        <f>TREND(Calibration!$A$4:$A$6,Calibration!$E$4:$E$6,'CO2 Concentration Data'!E329)</f>
        <v>411.66444687288435</v>
      </c>
      <c r="K329">
        <f t="shared" si="4"/>
        <v>410.49547899361556</v>
      </c>
    </row>
    <row r="330" spans="1:11" x14ac:dyDescent="0.25">
      <c r="A330">
        <v>1636631</v>
      </c>
      <c r="B330">
        <v>0.50559997999999995</v>
      </c>
      <c r="C330">
        <v>1.47860003</v>
      </c>
      <c r="D330">
        <v>1.6945999899999999</v>
      </c>
      <c r="E330">
        <v>0.59259998999999997</v>
      </c>
      <c r="G330">
        <f>TREND(Calibration!$A$4:$A$6,Calibration!$B$4:$B$6,'CO2 Concentration Data'!D330)</f>
        <v>684.01779641148335</v>
      </c>
      <c r="H330">
        <f>TREND(Calibration!$A$4:$A$6,Calibration!$C$4:$C$6,'CO2 Concentration Data'!C330)</f>
        <v>593.25377762228595</v>
      </c>
      <c r="I330">
        <f>TREND(Calibration!$A$4:$A$6,Calibration!$D$4:$D$6,'CO2 Concentration Data'!B330)</f>
        <v>496.80551261331755</v>
      </c>
      <c r="J330">
        <f>TREND(Calibration!$A$4:$A$6,Calibration!$E$4:$E$6,'CO2 Concentration Data'!E330)</f>
        <v>406.41868190046563</v>
      </c>
      <c r="K330">
        <f t="shared" si="4"/>
        <v>410.30486538554311</v>
      </c>
    </row>
    <row r="331" spans="1:11" x14ac:dyDescent="0.25">
      <c r="A331">
        <v>1641621</v>
      </c>
      <c r="B331">
        <v>0.50840001999999995</v>
      </c>
      <c r="C331">
        <v>1.5638999899999999</v>
      </c>
      <c r="D331">
        <v>1.7196999799999999</v>
      </c>
      <c r="E331">
        <v>0.59750002999999996</v>
      </c>
      <c r="G331">
        <f>TREND(Calibration!$A$4:$A$6,Calibration!$B$4:$B$6,'CO2 Concentration Data'!D331)</f>
        <v>694.10539397399918</v>
      </c>
      <c r="H331">
        <f>TREND(Calibration!$A$4:$A$6,Calibration!$C$4:$C$6,'CO2 Concentration Data'!C331)</f>
        <v>627.85225441446698</v>
      </c>
      <c r="I331">
        <f>TREND(Calibration!$A$4:$A$6,Calibration!$D$4:$D$6,'CO2 Concentration Data'!B331)</f>
        <v>499.62715114813273</v>
      </c>
      <c r="J331">
        <f>TREND(Calibration!$A$4:$A$6,Calibration!$E$4:$E$6,'CO2 Concentration Data'!E331)</f>
        <v>409.37321392921626</v>
      </c>
      <c r="K331">
        <f t="shared" si="4"/>
        <v>410.44296383115642</v>
      </c>
    </row>
    <row r="332" spans="1:11" x14ac:dyDescent="0.25">
      <c r="A332">
        <v>1646701</v>
      </c>
      <c r="B332">
        <v>0.50779998000000004</v>
      </c>
      <c r="C332">
        <v>1.61530006</v>
      </c>
      <c r="D332">
        <v>1.72029996</v>
      </c>
      <c r="E332">
        <v>0.60350000999999998</v>
      </c>
      <c r="G332">
        <f>TREND(Calibration!$A$4:$A$6,Calibration!$B$4:$B$6,'CO2 Concentration Data'!D332)</f>
        <v>694.34652382247953</v>
      </c>
      <c r="H332">
        <f>TREND(Calibration!$A$4:$A$6,Calibration!$C$4:$C$6,'CO2 Concentration Data'!C332)</f>
        <v>648.700612713949</v>
      </c>
      <c r="I332">
        <f>TREND(Calibration!$A$4:$A$6,Calibration!$D$4:$D$6,'CO2 Concentration Data'!B332)</f>
        <v>499.02248264824334</v>
      </c>
      <c r="J332">
        <f>TREND(Calibration!$A$4:$A$6,Calibration!$E$4:$E$6,'CO2 Concentration Data'!E332)</f>
        <v>412.99096665814562</v>
      </c>
      <c r="K332">
        <f t="shared" si="4"/>
        <v>410.73082918084566</v>
      </c>
    </row>
    <row r="333" spans="1:11" x14ac:dyDescent="0.25">
      <c r="A333">
        <v>1651627</v>
      </c>
      <c r="B333">
        <v>0.50620001999999997</v>
      </c>
      <c r="C333">
        <v>1.6388000199999999</v>
      </c>
      <c r="D333">
        <v>1.7744</v>
      </c>
      <c r="E333">
        <v>0.60350000999999998</v>
      </c>
      <c r="G333">
        <f>TREND(Calibration!$A$4:$A$6,Calibration!$B$4:$B$6,'CO2 Concentration Data'!D333)</f>
        <v>716.08913932296412</v>
      </c>
      <c r="H333">
        <f>TREND(Calibration!$A$4:$A$6,Calibration!$C$4:$C$6,'CO2 Concentration Data'!C333)</f>
        <v>658.23242047420092</v>
      </c>
      <c r="I333">
        <f>TREND(Calibration!$A$4:$A$6,Calibration!$D$4:$D$6,'CO2 Concentration Data'!B333)</f>
        <v>497.41018111320705</v>
      </c>
      <c r="J333">
        <f>TREND(Calibration!$A$4:$A$6,Calibration!$E$4:$E$6,'CO2 Concentration Data'!E333)</f>
        <v>412.99096665814562</v>
      </c>
      <c r="K333">
        <f t="shared" si="4"/>
        <v>410.83780648563118</v>
      </c>
    </row>
    <row r="334" spans="1:11" x14ac:dyDescent="0.25">
      <c r="A334">
        <v>1656557</v>
      </c>
      <c r="B334">
        <v>0.50400001000000005</v>
      </c>
      <c r="C334">
        <v>1.62240005</v>
      </c>
      <c r="D334">
        <v>1.82360005</v>
      </c>
      <c r="E334">
        <v>0.59640002000000003</v>
      </c>
      <c r="G334">
        <f>TREND(Calibration!$A$4:$A$6,Calibration!$B$4:$B$6,'CO2 Concentration Data'!D334)</f>
        <v>735.86246610339924</v>
      </c>
      <c r="H334">
        <f>TREND(Calibration!$A$4:$A$6,Calibration!$C$4:$C$6,'CO2 Concentration Data'!C334)</f>
        <v>651.58043632980673</v>
      </c>
      <c r="I334">
        <f>TREND(Calibration!$A$4:$A$6,Calibration!$D$4:$D$6,'CO2 Concentration Data'!B334)</f>
        <v>495.19320100114493</v>
      </c>
      <c r="J334">
        <f>TREND(Calibration!$A$4:$A$6,Calibration!$E$4:$E$6,'CO2 Concentration Data'!E334)</f>
        <v>408.70995102178165</v>
      </c>
      <c r="K334">
        <f t="shared" si="4"/>
        <v>410.8280818949799</v>
      </c>
    </row>
    <row r="335" spans="1:11" x14ac:dyDescent="0.25">
      <c r="A335">
        <v>1661670</v>
      </c>
      <c r="B335">
        <v>0.50559997999999995</v>
      </c>
      <c r="C335">
        <v>1.6875</v>
      </c>
      <c r="D335">
        <v>1.8186000600000001</v>
      </c>
      <c r="E335">
        <v>0.60290003000000003</v>
      </c>
      <c r="G335">
        <f>TREND(Calibration!$A$4:$A$6,Calibration!$B$4:$B$6,'CO2 Concentration Data'!D335)</f>
        <v>733.85298773561499</v>
      </c>
      <c r="H335">
        <f>TREND(Calibration!$A$4:$A$6,Calibration!$C$4:$C$6,'CO2 Concentration Data'!C335)</f>
        <v>677.98559653442044</v>
      </c>
      <c r="I335">
        <f>TREND(Calibration!$A$4:$A$6,Calibration!$D$4:$D$6,'CO2 Concentration Data'!B335)</f>
        <v>496.80551261331755</v>
      </c>
      <c r="J335">
        <f>TREND(Calibration!$A$4:$A$6,Calibration!$E$4:$E$6,'CO2 Concentration Data'!E335)</f>
        <v>412.62920223854712</v>
      </c>
      <c r="K335">
        <f t="shared" si="4"/>
        <v>410.86892859897637</v>
      </c>
    </row>
    <row r="336" spans="1:11" x14ac:dyDescent="0.25">
      <c r="A336">
        <v>1666607</v>
      </c>
      <c r="B336">
        <v>0.50950002999999999</v>
      </c>
      <c r="C336">
        <v>1.62349999</v>
      </c>
      <c r="D336">
        <v>1.7683999500000001</v>
      </c>
      <c r="E336">
        <v>0.60399997000000005</v>
      </c>
      <c r="G336">
        <f>TREND(Calibration!$A$4:$A$6,Calibration!$B$4:$B$6,'CO2 Concentration Data'!D336)</f>
        <v>713.67774036404126</v>
      </c>
      <c r="H336">
        <f>TREND(Calibration!$A$4:$A$6,Calibration!$C$4:$C$6,'CO2 Concentration Data'!C336)</f>
        <v>652.0265824776219</v>
      </c>
      <c r="I336">
        <f>TREND(Calibration!$A$4:$A$6,Calibration!$D$4:$D$6,'CO2 Concentration Data'!B336)</f>
        <v>500.73564624273206</v>
      </c>
      <c r="J336">
        <f>TREND(Calibration!$A$4:$A$6,Calibration!$E$4:$E$6,'CO2 Concentration Data'!E336)</f>
        <v>413.29242293872591</v>
      </c>
      <c r="K336">
        <f t="shared" si="4"/>
        <v>410.98563029990959</v>
      </c>
    </row>
    <row r="337" spans="1:11" x14ac:dyDescent="0.25">
      <c r="A337">
        <v>1671558</v>
      </c>
      <c r="B337">
        <v>0.50889998999999997</v>
      </c>
      <c r="C337">
        <v>1.5956000100000001</v>
      </c>
      <c r="D337">
        <v>1.74160004</v>
      </c>
      <c r="E337">
        <v>0.59259998999999997</v>
      </c>
      <c r="G337">
        <f>TREND(Calibration!$A$4:$A$6,Calibration!$B$4:$B$6,'CO2 Concentration Data'!D337)</f>
        <v>702.90695094174896</v>
      </c>
      <c r="H337">
        <f>TREND(Calibration!$A$4:$A$6,Calibration!$C$4:$C$6,'CO2 Concentration Data'!C337)</f>
        <v>640.71008466763101</v>
      </c>
      <c r="I337">
        <f>TREND(Calibration!$A$4:$A$6,Calibration!$D$4:$D$6,'CO2 Concentration Data'!B337)</f>
        <v>500.13097774284256</v>
      </c>
      <c r="J337">
        <f>TREND(Calibration!$A$4:$A$6,Calibration!$E$4:$E$6,'CO2 Concentration Data'!E337)</f>
        <v>406.41868190046563</v>
      </c>
      <c r="K337">
        <f t="shared" si="4"/>
        <v>410.96618014608975</v>
      </c>
    </row>
    <row r="338" spans="1:11" x14ac:dyDescent="0.25">
      <c r="A338">
        <v>1676558</v>
      </c>
      <c r="B338">
        <v>0.50950002999999999</v>
      </c>
      <c r="C338">
        <v>1.62399995</v>
      </c>
      <c r="D338">
        <v>1.68799996</v>
      </c>
      <c r="E338">
        <v>0.59420002000000005</v>
      </c>
      <c r="G338">
        <f>TREND(Calibration!$A$4:$A$6,Calibration!$B$4:$B$6,'CO2 Concentration Data'!D338)</f>
        <v>681.36526760408015</v>
      </c>
      <c r="H338">
        <f>TREND(Calibration!$A$4:$A$6,Calibration!$C$4:$C$6,'CO2 Concentration Data'!C338)</f>
        <v>652.22937101887112</v>
      </c>
      <c r="I338">
        <f>TREND(Calibration!$A$4:$A$6,Calibration!$D$4:$D$6,'CO2 Concentration Data'!B338)</f>
        <v>500.73564624273206</v>
      </c>
      <c r="J338">
        <f>TREND(Calibration!$A$4:$A$6,Calibration!$E$4:$E$6,'CO2 Concentration Data'!E338)</f>
        <v>407.38343726612834</v>
      </c>
      <c r="K338">
        <f t="shared" si="4"/>
        <v>411.09455302853428</v>
      </c>
    </row>
    <row r="339" spans="1:11" x14ac:dyDescent="0.25">
      <c r="A339">
        <v>1681567</v>
      </c>
      <c r="B339">
        <v>0.50889998999999997</v>
      </c>
      <c r="C339">
        <v>1.5891</v>
      </c>
      <c r="D339">
        <v>1.63549995</v>
      </c>
      <c r="E339">
        <v>0.60240000000000005</v>
      </c>
      <c r="G339">
        <f>TREND(Calibration!$A$4:$A$6,Calibration!$B$4:$B$6,'CO2 Concentration Data'!D339)</f>
        <v>660.26569852424973</v>
      </c>
      <c r="H339">
        <f>TREND(Calibration!$A$4:$A$6,Calibration!$C$4:$C$6,'CO2 Concentration Data'!C339)</f>
        <v>638.07361865833923</v>
      </c>
      <c r="I339">
        <f>TREND(Calibration!$A$4:$A$6,Calibration!$D$4:$D$6,'CO2 Concentration Data'!B339)</f>
        <v>500.13097774284256</v>
      </c>
      <c r="J339">
        <f>TREND(Calibration!$A$4:$A$6,Calibration!$E$4:$E$6,'CO2 Concentration Data'!E339)</f>
        <v>412.32770375071107</v>
      </c>
      <c r="K339">
        <f t="shared" si="4"/>
        <v>411.08482727086221</v>
      </c>
    </row>
    <row r="340" spans="1:11" x14ac:dyDescent="0.25">
      <c r="A340">
        <v>1686596</v>
      </c>
      <c r="B340">
        <v>0.50730001999999996</v>
      </c>
      <c r="C340">
        <v>1.55410004</v>
      </c>
      <c r="D340">
        <v>1.69289994</v>
      </c>
      <c r="E340">
        <v>0.59469998000000002</v>
      </c>
      <c r="G340">
        <f>TREND(Calibration!$A$4:$A$6,Calibration!$B$4:$B$6,'CO2 Concentration Data'!D340)</f>
        <v>683.33455230516483</v>
      </c>
      <c r="H340">
        <f>TREND(Calibration!$A$4:$A$6,Calibration!$C$4:$C$6,'CO2 Concentration Data'!C340)</f>
        <v>623.87730128858595</v>
      </c>
      <c r="I340">
        <f>TREND(Calibration!$A$4:$A$6,Calibration!$D$4:$D$6,'CO2 Concentration Data'!B340)</f>
        <v>498.51866613066983</v>
      </c>
      <c r="J340">
        <f>TREND(Calibration!$A$4:$A$6,Calibration!$E$4:$E$6,'CO2 Concentration Data'!E340)</f>
        <v>407.68489354670857</v>
      </c>
      <c r="K340">
        <f t="shared" si="4"/>
        <v>411.14706838549688</v>
      </c>
    </row>
    <row r="341" spans="1:11" x14ac:dyDescent="0.25">
      <c r="A341">
        <v>1691557</v>
      </c>
      <c r="B341">
        <v>0.50950002999999999</v>
      </c>
      <c r="C341">
        <v>1.58410001</v>
      </c>
      <c r="D341">
        <v>1.7077000099999999</v>
      </c>
      <c r="E341">
        <v>0.58979999999999999</v>
      </c>
      <c r="G341">
        <f>TREND(Calibration!$A$4:$A$6,Calibration!$B$4:$B$6,'CO2 Concentration Data'!D341)</f>
        <v>689.28264830269563</v>
      </c>
      <c r="H341">
        <f>TREND(Calibration!$A$4:$A$6,Calibration!$C$4:$C$6,'CO2 Concentration Data'!C341)</f>
        <v>636.04557505812966</v>
      </c>
      <c r="I341">
        <f>TREND(Calibration!$A$4:$A$6,Calibration!$D$4:$D$6,'CO2 Concentration Data'!B341)</f>
        <v>500.73564624273206</v>
      </c>
      <c r="J341">
        <f>TREND(Calibration!$A$4:$A$6,Calibration!$E$4:$E$6,'CO2 Concentration Data'!E341)</f>
        <v>404.7303976956058</v>
      </c>
      <c r="K341">
        <f t="shared" si="4"/>
        <v>410.91366381660958</v>
      </c>
    </row>
    <row r="342" spans="1:11" x14ac:dyDescent="0.25">
      <c r="A342">
        <v>1696639</v>
      </c>
      <c r="B342">
        <v>0.53240001000000003</v>
      </c>
      <c r="C342">
        <v>1.59889996</v>
      </c>
      <c r="D342">
        <v>1.72239995</v>
      </c>
      <c r="E342">
        <v>0.58819997000000002</v>
      </c>
      <c r="G342">
        <f>TREND(Calibration!$A$4:$A$6,Calibration!$B$4:$B$6,'CO2 Concentration Data'!D342)</f>
        <v>695.19050240594936</v>
      </c>
      <c r="H342">
        <f>TREND(Calibration!$A$4:$A$6,Calibration!$C$4:$C$6,'CO2 Concentration Data'!C342)</f>
        <v>642.04857584031572</v>
      </c>
      <c r="I342">
        <f>TREND(Calibration!$A$4:$A$6,Calibration!$D$4:$D$6,'CO2 Concentration Data'!B342)</f>
        <v>523.81226872473076</v>
      </c>
      <c r="J342">
        <f>TREND(Calibration!$A$4:$A$6,Calibration!$E$4:$E$6,'CO2 Concentration Data'!E342)</f>
        <v>403.76564232994309</v>
      </c>
      <c r="K342">
        <f t="shared" si="4"/>
        <v>410.51104082830204</v>
      </c>
    </row>
    <row r="343" spans="1:11" x14ac:dyDescent="0.25">
      <c r="A343">
        <v>1701554</v>
      </c>
      <c r="B343">
        <v>0.51380002000000002</v>
      </c>
      <c r="C343">
        <v>1.55519998</v>
      </c>
      <c r="D343">
        <v>1.73609996</v>
      </c>
      <c r="E343">
        <v>0.59089999999999998</v>
      </c>
      <c r="G343">
        <f>TREND(Calibration!$A$4:$A$6,Calibration!$B$4:$B$6,'CO2 Concentration Data'!D343)</f>
        <v>700.69648816460676</v>
      </c>
      <c r="H343">
        <f>TREND(Calibration!$A$4:$A$6,Calibration!$C$4:$C$6,'CO2 Concentration Data'!C343)</f>
        <v>624.32344743640112</v>
      </c>
      <c r="I343">
        <f>TREND(Calibration!$A$4:$A$6,Calibration!$D$4:$D$6,'CO2 Concentration Data'!B343)</f>
        <v>505.06880487022306</v>
      </c>
      <c r="J343">
        <f>TREND(Calibration!$A$4:$A$6,Calibration!$E$4:$E$6,'CO2 Concentration Data'!E343)</f>
        <v>405.3936545734324</v>
      </c>
      <c r="K343">
        <f t="shared" si="4"/>
        <v>410.19205550480581</v>
      </c>
    </row>
    <row r="344" spans="1:11" x14ac:dyDescent="0.25">
      <c r="A344">
        <v>1706569</v>
      </c>
      <c r="B344">
        <v>0.51490002999999995</v>
      </c>
      <c r="C344">
        <v>1.5430999999999999</v>
      </c>
      <c r="D344">
        <v>1.71099997</v>
      </c>
      <c r="E344">
        <v>0.59859996999999998</v>
      </c>
      <c r="G344">
        <f>TREND(Calibration!$A$4:$A$6,Calibration!$B$4:$B$6,'CO2 Concentration Data'!D344)</f>
        <v>690.60889060209092</v>
      </c>
      <c r="H344">
        <f>TREND(Calibration!$A$4:$A$6,Calibration!$C$4:$C$6,'CO2 Concentration Data'!C344)</f>
        <v>619.41558022033371</v>
      </c>
      <c r="I344">
        <f>TREND(Calibration!$A$4:$A$6,Calibration!$D$4:$D$6,'CO2 Concentration Data'!B344)</f>
        <v>506.17729996482228</v>
      </c>
      <c r="J344">
        <f>TREND(Calibration!$A$4:$A$6,Calibration!$E$4:$E$6,'CO2 Concentration Data'!E344)</f>
        <v>410.03643462939505</v>
      </c>
      <c r="K344">
        <f t="shared" si="4"/>
        <v>410.19205550480581</v>
      </c>
    </row>
    <row r="345" spans="1:11" x14ac:dyDescent="0.25">
      <c r="A345">
        <v>1711568</v>
      </c>
      <c r="B345">
        <v>0.50730001999999996</v>
      </c>
      <c r="C345">
        <v>1.5377000599999999</v>
      </c>
      <c r="D345">
        <v>1.7130999600000001</v>
      </c>
      <c r="E345">
        <v>0.59689999000000005</v>
      </c>
      <c r="G345">
        <f>TREND(Calibration!$A$4:$A$6,Calibration!$B$4:$B$6,'CO2 Concentration Data'!D345)</f>
        <v>691.45286918556087</v>
      </c>
      <c r="H345">
        <f>TREND(Calibration!$A$4:$A$6,Calibration!$C$4:$C$6,'CO2 Concentration Data'!C345)</f>
        <v>617.2253130880963</v>
      </c>
      <c r="I345">
        <f>TREND(Calibration!$A$4:$A$6,Calibration!$D$4:$D$6,'CO2 Concentration Data'!B345)</f>
        <v>498.51866613066983</v>
      </c>
      <c r="J345">
        <f>TREND(Calibration!$A$4:$A$6,Calibration!$E$4:$E$6,'CO2 Concentration Data'!E345)</f>
        <v>409.01141333196983</v>
      </c>
      <c r="K345">
        <f t="shared" si="4"/>
        <v>410.20178009545702</v>
      </c>
    </row>
    <row r="346" spans="1:11" x14ac:dyDescent="0.25">
      <c r="A346">
        <v>1716631</v>
      </c>
      <c r="B346">
        <v>0.50889998999999997</v>
      </c>
      <c r="C346">
        <v>1.51419997</v>
      </c>
      <c r="D346">
        <v>1.74380004</v>
      </c>
      <c r="E346">
        <v>0.59530002000000004</v>
      </c>
      <c r="G346">
        <f>TREND(Calibration!$A$4:$A$6,Calibration!$B$4:$B$6,'CO2 Concentration Data'!D346)</f>
        <v>703.79112319191859</v>
      </c>
      <c r="H346">
        <f>TREND(Calibration!$A$4:$A$6,Calibration!$C$4:$C$6,'CO2 Concentration Data'!C346)</f>
        <v>607.69345259860529</v>
      </c>
      <c r="I346">
        <f>TREND(Calibration!$A$4:$A$6,Calibration!$D$4:$D$6,'CO2 Concentration Data'!B346)</f>
        <v>500.13097774284256</v>
      </c>
      <c r="J346">
        <f>TREND(Calibration!$A$4:$A$6,Calibration!$E$4:$E$6,'CO2 Concentration Data'!E346)</f>
        <v>408.04669414395499</v>
      </c>
      <c r="K346">
        <f t="shared" si="4"/>
        <v>410.19205569930932</v>
      </c>
    </row>
    <row r="347" spans="1:11" x14ac:dyDescent="0.25">
      <c r="A347">
        <v>1721636</v>
      </c>
      <c r="B347">
        <v>0.50730001999999996</v>
      </c>
      <c r="C347">
        <v>1.4967000500000001</v>
      </c>
      <c r="D347">
        <v>1.7028000400000001</v>
      </c>
      <c r="E347">
        <v>0.60290003000000003</v>
      </c>
      <c r="G347">
        <f>TREND(Calibration!$A$4:$A$6,Calibration!$B$4:$B$6,'CO2 Concentration Data'!D347)</f>
        <v>687.31336762057583</v>
      </c>
      <c r="H347">
        <f>TREND(Calibration!$A$4:$A$6,Calibration!$C$4:$C$6,'CO2 Concentration Data'!C347)</f>
        <v>600.59531825030058</v>
      </c>
      <c r="I347">
        <f>TREND(Calibration!$A$4:$A$6,Calibration!$D$4:$D$6,'CO2 Concentration Data'!B347)</f>
        <v>498.51866613066983</v>
      </c>
      <c r="J347">
        <f>TREND(Calibration!$A$4:$A$6,Calibration!$E$4:$E$6,'CO2 Concentration Data'!E347)</f>
        <v>412.62920223854712</v>
      </c>
      <c r="K347">
        <f t="shared" si="4"/>
        <v>410.23290240330579</v>
      </c>
    </row>
    <row r="348" spans="1:11" x14ac:dyDescent="0.25">
      <c r="A348">
        <v>1726674</v>
      </c>
      <c r="B348">
        <v>0.50669998000000005</v>
      </c>
      <c r="C348">
        <v>1.5321999799999999</v>
      </c>
      <c r="D348">
        <v>1.6962000100000001</v>
      </c>
      <c r="E348">
        <v>0.59799999000000004</v>
      </c>
      <c r="G348">
        <f>TREND(Calibration!$A$4:$A$6,Calibration!$B$4:$B$6,'CO2 Concentration Data'!D348)</f>
        <v>684.66083881317263</v>
      </c>
      <c r="H348">
        <f>TREND(Calibration!$A$4:$A$6,Calibration!$C$4:$C$6,'CO2 Concentration Data'!C348)</f>
        <v>614.99442821739831</v>
      </c>
      <c r="I348">
        <f>TREND(Calibration!$A$4:$A$6,Calibration!$D$4:$D$6,'CO2 Concentration Data'!B348)</f>
        <v>497.9139976307805</v>
      </c>
      <c r="J348">
        <f>TREND(Calibration!$A$4:$A$6,Calibration!$E$4:$E$6,'CO2 Concentration Data'!E348)</f>
        <v>409.67467020979649</v>
      </c>
      <c r="K348">
        <f t="shared" si="4"/>
        <v>410.13759491850738</v>
      </c>
    </row>
    <row r="349" spans="1:11" x14ac:dyDescent="0.25">
      <c r="A349">
        <v>1731638</v>
      </c>
      <c r="B349">
        <v>0.50669998000000005</v>
      </c>
      <c r="C349">
        <v>1.54040003</v>
      </c>
      <c r="D349">
        <v>1.7345000500000001</v>
      </c>
      <c r="E349">
        <v>0.59689999000000005</v>
      </c>
      <c r="G349">
        <f>TREND(Calibration!$A$4:$A$6,Calibration!$B$4:$B$6,'CO2 Concentration Data'!D349)</f>
        <v>700.05348997152998</v>
      </c>
      <c r="H349">
        <f>TREND(Calibration!$A$4:$A$6,Calibration!$C$4:$C$6,'CO2 Concentration Data'!C349)</f>
        <v>618.32044665421506</v>
      </c>
      <c r="I349">
        <f>TREND(Calibration!$A$4:$A$6,Calibration!$D$4:$D$6,'CO2 Concentration Data'!B349)</f>
        <v>497.9139976307805</v>
      </c>
      <c r="J349">
        <f>TREND(Calibration!$A$4:$A$6,Calibration!$E$4:$E$6,'CO2 Concentration Data'!E349)</f>
        <v>409.01141333196983</v>
      </c>
      <c r="K349">
        <f t="shared" si="4"/>
        <v>410.19011027546998</v>
      </c>
    </row>
    <row r="350" spans="1:11" x14ac:dyDescent="0.25">
      <c r="A350">
        <v>1736665</v>
      </c>
      <c r="B350">
        <v>0.50669998000000005</v>
      </c>
      <c r="C350">
        <v>1.4907000100000001</v>
      </c>
      <c r="D350">
        <v>1.6869000199999999</v>
      </c>
      <c r="E350">
        <v>0.59859996999999998</v>
      </c>
      <c r="G350">
        <f>TREND(Calibration!$A$4:$A$6,Calibration!$B$4:$B$6,'CO2 Concentration Data'!D350)</f>
        <v>680.92320559278403</v>
      </c>
      <c r="H350">
        <f>TREND(Calibration!$A$4:$A$6,Calibration!$C$4:$C$6,'CO2 Concentration Data'!C350)</f>
        <v>598.16164483835337</v>
      </c>
      <c r="I350">
        <f>TREND(Calibration!$A$4:$A$6,Calibration!$D$4:$D$6,'CO2 Concentration Data'!B350)</f>
        <v>497.9139976307805</v>
      </c>
      <c r="J350">
        <f>TREND(Calibration!$A$4:$A$6,Calibration!$E$4:$E$6,'CO2 Concentration Data'!E350)</f>
        <v>410.03643462939505</v>
      </c>
      <c r="K350">
        <f t="shared" si="4"/>
        <v>410.14731931465519</v>
      </c>
    </row>
    <row r="351" spans="1:11" x14ac:dyDescent="0.25">
      <c r="A351">
        <v>1741582</v>
      </c>
      <c r="B351">
        <v>0.50510001000000004</v>
      </c>
      <c r="C351">
        <v>1.4824999599999999</v>
      </c>
      <c r="D351">
        <v>1.6940000099999999</v>
      </c>
      <c r="E351">
        <v>0.59200001000000002</v>
      </c>
      <c r="G351">
        <f>TREND(Calibration!$A$4:$A$6,Calibration!$B$4:$B$6,'CO2 Concentration Data'!D351)</f>
        <v>683.776666563003</v>
      </c>
      <c r="H351">
        <f>TREND(Calibration!$A$4:$A$6,Calibration!$C$4:$C$6,'CO2 Concentration Data'!C351)</f>
        <v>594.83562640153662</v>
      </c>
      <c r="I351">
        <f>TREND(Calibration!$A$4:$A$6,Calibration!$D$4:$D$6,'CO2 Concentration Data'!B351)</f>
        <v>496.30168601860777</v>
      </c>
      <c r="J351">
        <f>TREND(Calibration!$A$4:$A$6,Calibration!$E$4:$E$6,'CO2 Concentration Data'!E351)</f>
        <v>406.05691748086707</v>
      </c>
      <c r="K351">
        <f t="shared" si="4"/>
        <v>410.01894779373498</v>
      </c>
    </row>
    <row r="352" spans="1:11" x14ac:dyDescent="0.25">
      <c r="A352">
        <v>1746554</v>
      </c>
      <c r="B352">
        <v>0.50559997999999995</v>
      </c>
      <c r="C352">
        <v>1.51090002</v>
      </c>
      <c r="D352">
        <v>1.7059999699999999</v>
      </c>
      <c r="E352">
        <v>0.59530002000000004</v>
      </c>
      <c r="G352">
        <f>TREND(Calibration!$A$4:$A$6,Calibration!$B$4:$B$6,'CO2 Concentration Data'!D352)</f>
        <v>688.59940821534178</v>
      </c>
      <c r="H352">
        <f>TREND(Calibration!$A$4:$A$6,Calibration!$C$4:$C$6,'CO2 Concentration Data'!C352)</f>
        <v>606.35496142592058</v>
      </c>
      <c r="I352">
        <f>TREND(Calibration!$A$4:$A$6,Calibration!$D$4:$D$6,'CO2 Concentration Data'!B352)</f>
        <v>496.80551261331755</v>
      </c>
      <c r="J352">
        <f>TREND(Calibration!$A$4:$A$6,Calibration!$E$4:$E$6,'CO2 Concentration Data'!E352)</f>
        <v>408.04669414395499</v>
      </c>
      <c r="K352">
        <f t="shared" si="4"/>
        <v>409.80693977502432</v>
      </c>
    </row>
    <row r="353" spans="1:11" x14ac:dyDescent="0.25">
      <c r="A353">
        <v>1751561</v>
      </c>
      <c r="B353">
        <v>0.50669998000000005</v>
      </c>
      <c r="C353">
        <v>1.51470006</v>
      </c>
      <c r="D353">
        <v>1.7645000200000001</v>
      </c>
      <c r="E353">
        <v>0.60350000999999998</v>
      </c>
      <c r="G353">
        <f>TREND(Calibration!$A$4:$A$6,Calibration!$B$4:$B$6,'CO2 Concentration Data'!D353)</f>
        <v>712.1103722351304</v>
      </c>
      <c r="H353">
        <f>TREND(Calibration!$A$4:$A$6,Calibration!$C$4:$C$6,'CO2 Concentration Data'!C353)</f>
        <v>607.8962938690936</v>
      </c>
      <c r="I353">
        <f>TREND(Calibration!$A$4:$A$6,Calibration!$D$4:$D$6,'CO2 Concentration Data'!B353)</f>
        <v>497.9139976307805</v>
      </c>
      <c r="J353">
        <f>TREND(Calibration!$A$4:$A$6,Calibration!$E$4:$E$6,'CO2 Concentration Data'!E353)</f>
        <v>412.99096665814562</v>
      </c>
      <c r="K353">
        <f t="shared" si="4"/>
        <v>409.999498806936</v>
      </c>
    </row>
    <row r="354" spans="1:11" x14ac:dyDescent="0.25">
      <c r="A354">
        <v>1756675</v>
      </c>
      <c r="B354">
        <v>0.50620001999999997</v>
      </c>
      <c r="C354">
        <v>1.5786999500000001</v>
      </c>
      <c r="D354">
        <v>1.7394000300000001</v>
      </c>
      <c r="E354">
        <v>0.60019999999999996</v>
      </c>
      <c r="G354">
        <f>TREND(Calibration!$A$4:$A$6,Calibration!$B$4:$B$6,'CO2 Concentration Data'!D354)</f>
        <v>702.02277467261456</v>
      </c>
      <c r="H354">
        <f>TREND(Calibration!$A$4:$A$6,Calibration!$C$4:$C$6,'CO2 Concentration Data'!C354)</f>
        <v>633.8552592527484</v>
      </c>
      <c r="I354">
        <f>TREND(Calibration!$A$4:$A$6,Calibration!$D$4:$D$6,'CO2 Concentration Data'!B354)</f>
        <v>497.41018111320705</v>
      </c>
      <c r="J354">
        <f>TREND(Calibration!$A$4:$A$6,Calibration!$E$4:$E$6,'CO2 Concentration Data'!E354)</f>
        <v>411.0011899950577</v>
      </c>
      <c r="K354">
        <f t="shared" ref="K354:K362" si="5">AVERAGE(J324:J354)</f>
        <v>410.05201416389866</v>
      </c>
    </row>
    <row r="355" spans="1:11" x14ac:dyDescent="0.25">
      <c r="A355">
        <v>1761555</v>
      </c>
      <c r="B355">
        <v>0.50779998000000004</v>
      </c>
      <c r="C355">
        <v>1.55350006</v>
      </c>
      <c r="D355">
        <v>1.71420002</v>
      </c>
      <c r="E355">
        <v>0.59799999000000004</v>
      </c>
      <c r="G355">
        <f>TREND(Calibration!$A$4:$A$6,Calibration!$B$4:$B$6,'CO2 Concentration Data'!D355)</f>
        <v>691.89497942443427</v>
      </c>
      <c r="H355">
        <f>TREND(Calibration!$A$4:$A$6,Calibration!$C$4:$C$6,'CO2 Concentration Data'!C355)</f>
        <v>623.63394368201989</v>
      </c>
      <c r="I355">
        <f>TREND(Calibration!$A$4:$A$6,Calibration!$D$4:$D$6,'CO2 Concentration Data'!B355)</f>
        <v>499.02248264824334</v>
      </c>
      <c r="J355">
        <f>TREND(Calibration!$A$4:$A$6,Calibration!$E$4:$E$6,'CO2 Concentration Data'!E355)</f>
        <v>409.67467020979649</v>
      </c>
      <c r="K355">
        <f t="shared" si="5"/>
        <v>409.88085051514264</v>
      </c>
    </row>
    <row r="356" spans="1:11" x14ac:dyDescent="0.25">
      <c r="A356">
        <v>1766711</v>
      </c>
      <c r="B356">
        <v>0.50449997000000002</v>
      </c>
      <c r="C356">
        <v>1.5240000499999999</v>
      </c>
      <c r="D356">
        <v>1.66670001</v>
      </c>
      <c r="E356">
        <v>0.60019999999999996</v>
      </c>
      <c r="G356">
        <f>TREND(Calibration!$A$4:$A$6,Calibration!$B$4:$B$6,'CO2 Concentration Data'!D356)</f>
        <v>672.80489273135288</v>
      </c>
      <c r="H356">
        <f>TREND(Calibration!$A$4:$A$6,Calibration!$C$4:$C$6,'CO2 Concentration Data'!C356)</f>
        <v>611.66845845372541</v>
      </c>
      <c r="I356">
        <f>TREND(Calibration!$A$4:$A$6,Calibration!$D$4:$D$6,'CO2 Concentration Data'!B356)</f>
        <v>495.69701751871827</v>
      </c>
      <c r="J356">
        <f>TREND(Calibration!$A$4:$A$6,Calibration!$E$4:$E$6,'CO2 Concentration Data'!E356)</f>
        <v>411.0011899950577</v>
      </c>
      <c r="K356">
        <f t="shared" si="5"/>
        <v>409.75247782720152</v>
      </c>
    </row>
    <row r="357" spans="1:11" x14ac:dyDescent="0.25">
      <c r="A357">
        <v>1771608</v>
      </c>
      <c r="B357">
        <v>0.50340003</v>
      </c>
      <c r="C357">
        <v>1.5125000500000001</v>
      </c>
      <c r="D357">
        <v>1.6842000500000001</v>
      </c>
      <c r="E357">
        <v>0.58759998999999996</v>
      </c>
      <c r="G357">
        <f>TREND(Calibration!$A$4:$A$6,Calibration!$B$4:$B$6,'CO2 Concentration Data'!D357)</f>
        <v>679.83809716083385</v>
      </c>
      <c r="H357">
        <f>TREND(Calibration!$A$4:$A$6,Calibration!$C$4:$C$6,'CO2 Concentration Data'!C357)</f>
        <v>607.00394884422417</v>
      </c>
      <c r="I357">
        <f>TREND(Calibration!$A$4:$A$6,Calibration!$D$4:$D$6,'CO2 Concentration Data'!B357)</f>
        <v>494.58859296407456</v>
      </c>
      <c r="J357">
        <f>TREND(Calibration!$A$4:$A$6,Calibration!$E$4:$E$6,'CO2 Concentration Data'!E357)</f>
        <v>403.40387791034448</v>
      </c>
      <c r="K357">
        <f t="shared" si="5"/>
        <v>409.42182151669732</v>
      </c>
    </row>
    <row r="358" spans="1:11" x14ac:dyDescent="0.25">
      <c r="A358">
        <v>1776664</v>
      </c>
      <c r="B358">
        <v>0.50620001999999997</v>
      </c>
      <c r="C358">
        <v>1.5153000400000001</v>
      </c>
      <c r="D358">
        <v>1.7071000300000001</v>
      </c>
      <c r="E358">
        <v>0.59469998000000002</v>
      </c>
      <c r="G358">
        <f>TREND(Calibration!$A$4:$A$6,Calibration!$B$4:$B$6,'CO2 Concentration Data'!D358)</f>
        <v>689.04151845421529</v>
      </c>
      <c r="H358">
        <f>TREND(Calibration!$A$4:$A$6,Calibration!$C$4:$C$6,'CO2 Concentration Data'!C358)</f>
        <v>608.13965147565955</v>
      </c>
      <c r="I358">
        <f>TREND(Calibration!$A$4:$A$6,Calibration!$D$4:$D$6,'CO2 Concentration Data'!B358)</f>
        <v>497.41018111320705</v>
      </c>
      <c r="J358">
        <f>TREND(Calibration!$A$4:$A$6,Calibration!$E$4:$E$6,'CO2 Concentration Data'!E358)</f>
        <v>407.68489354670857</v>
      </c>
      <c r="K358">
        <f t="shared" si="5"/>
        <v>409.18647152397062</v>
      </c>
    </row>
    <row r="359" spans="1:11" x14ac:dyDescent="0.25">
      <c r="A359">
        <v>1781555</v>
      </c>
      <c r="B359">
        <v>0.50449997000000002</v>
      </c>
      <c r="C359">
        <v>1.51030004</v>
      </c>
      <c r="D359">
        <v>1.7305999999999999</v>
      </c>
      <c r="E359">
        <v>0.58979999999999999</v>
      </c>
      <c r="G359">
        <f>TREND(Calibration!$A$4:$A$6,Calibration!$B$4:$B$6,'CO2 Concentration Data'!D359)</f>
        <v>698.48607361504173</v>
      </c>
      <c r="H359">
        <f>TREND(Calibration!$A$4:$A$6,Calibration!$C$4:$C$6,'CO2 Concentration Data'!C359)</f>
        <v>606.11160381935463</v>
      </c>
      <c r="I359">
        <f>TREND(Calibration!$A$4:$A$6,Calibration!$D$4:$D$6,'CO2 Concentration Data'!B359)</f>
        <v>495.69701751871827</v>
      </c>
      <c r="J359">
        <f>TREND(Calibration!$A$4:$A$6,Calibration!$E$4:$E$6,'CO2 Concentration Data'!E359)</f>
        <v>404.7303976956058</v>
      </c>
      <c r="K359">
        <f t="shared" si="5"/>
        <v>408.99391365907985</v>
      </c>
    </row>
    <row r="360" spans="1:11" x14ac:dyDescent="0.25">
      <c r="A360">
        <v>1786634</v>
      </c>
      <c r="B360">
        <v>0.50840001999999995</v>
      </c>
      <c r="C360">
        <v>1.4818999799999999</v>
      </c>
      <c r="D360">
        <v>1.6525000299999999</v>
      </c>
      <c r="E360">
        <v>0.59689999000000005</v>
      </c>
      <c r="G360">
        <f>TREND(Calibration!$A$4:$A$6,Calibration!$B$4:$B$6,'CO2 Concentration Data'!D360)</f>
        <v>667.09797079091481</v>
      </c>
      <c r="H360">
        <f>TREND(Calibration!$A$4:$A$6,Calibration!$C$4:$C$6,'CO2 Concentration Data'!C360)</f>
        <v>594.59226879497066</v>
      </c>
      <c r="I360">
        <f>TREND(Calibration!$A$4:$A$6,Calibration!$D$4:$D$6,'CO2 Concentration Data'!B360)</f>
        <v>499.62715114813273</v>
      </c>
      <c r="J360">
        <f>TREND(Calibration!$A$4:$A$6,Calibration!$E$4:$E$6,'CO2 Concentration Data'!E360)</f>
        <v>409.01141333196983</v>
      </c>
      <c r="K360">
        <f t="shared" si="5"/>
        <v>408.90833193195357</v>
      </c>
    </row>
    <row r="361" spans="1:11" x14ac:dyDescent="0.25">
      <c r="A361">
        <v>1791575</v>
      </c>
      <c r="B361">
        <v>0.50669998000000005</v>
      </c>
      <c r="C361">
        <v>1.4917999500000001</v>
      </c>
      <c r="D361">
        <v>1.6394000099999999</v>
      </c>
      <c r="E361">
        <v>0.58539998999999998</v>
      </c>
      <c r="G361">
        <f>TREND(Calibration!$A$4:$A$6,Calibration!$B$4:$B$6,'CO2 Concentration Data'!D361)</f>
        <v>661.83311889970264</v>
      </c>
      <c r="H361">
        <f>TREND(Calibration!$A$4:$A$6,Calibration!$C$4:$C$6,'CO2 Concentration Data'!C361)</f>
        <v>598.60779098616854</v>
      </c>
      <c r="I361">
        <f>TREND(Calibration!$A$4:$A$6,Calibration!$D$4:$D$6,'CO2 Concentration Data'!B361)</f>
        <v>497.9139976307805</v>
      </c>
      <c r="J361">
        <f>TREND(Calibration!$A$4:$A$6,Calibration!$E$4:$E$6,'CO2 Concentration Data'!E361)</f>
        <v>402.07736415469117</v>
      </c>
      <c r="K361">
        <f t="shared" si="5"/>
        <v>408.76828942402534</v>
      </c>
    </row>
    <row r="362" spans="1:11" x14ac:dyDescent="0.25">
      <c r="A362">
        <v>1796561</v>
      </c>
      <c r="B362">
        <v>0.50510001000000004</v>
      </c>
      <c r="C362">
        <v>1.4584000100000001</v>
      </c>
      <c r="D362">
        <v>1.6759999999999999</v>
      </c>
      <c r="E362">
        <v>0.58979999999999999</v>
      </c>
      <c r="G362">
        <f>TREND(Calibration!$A$4:$A$6,Calibration!$B$4:$B$6,'CO2 Concentration Data'!D362)</f>
        <v>676.54252595174137</v>
      </c>
      <c r="H362">
        <f>TREND(Calibration!$A$4:$A$6,Calibration!$C$4:$C$6,'CO2 Concentration Data'!C362)</f>
        <v>585.06045697862351</v>
      </c>
      <c r="I362">
        <f>TREND(Calibration!$A$4:$A$6,Calibration!$D$4:$D$6,'CO2 Concentration Data'!B362)</f>
        <v>496.30168601860777</v>
      </c>
      <c r="J362">
        <f>TREND(Calibration!$A$4:$A$6,Calibration!$E$4:$E$6,'CO2 Concentration Data'!E362)</f>
        <v>404.7303976956058</v>
      </c>
      <c r="K362">
        <f t="shared" si="5"/>
        <v>408.61852115842498</v>
      </c>
    </row>
    <row r="364" spans="1:11" x14ac:dyDescent="0.25">
      <c r="B364">
        <f>AVERAGE(B242:B362)</f>
        <v>0.50889917495867776</v>
      </c>
      <c r="C364">
        <f t="shared" ref="C364:E364" si="6">AVERAGE(C242:C362)</f>
        <v>1.5165206640495872</v>
      </c>
      <c r="D364">
        <f t="shared" si="6"/>
        <v>1.6722710713223141</v>
      </c>
      <c r="E364">
        <f t="shared" si="6"/>
        <v>0.59541487289256201</v>
      </c>
      <c r="K364">
        <f>AVERAGE(K33:K362)</f>
        <v>407.50399805762623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7" sqref="E1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16</v>
      </c>
      <c r="B1" s="19"/>
      <c r="C1" s="8">
        <v>42626</v>
      </c>
    </row>
    <row r="2" spans="1:5" x14ac:dyDescent="0.25">
      <c r="A2" s="7"/>
      <c r="B2" s="7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9">
        <v>500</v>
      </c>
      <c r="B4" s="14">
        <f>'[1]Calibration Result'!T5</f>
        <v>1.2431825035833333</v>
      </c>
      <c r="C4" s="14">
        <f>'[1]Calibration Result'!U5</f>
        <v>1.254745821666668</v>
      </c>
      <c r="D4" s="14">
        <f>'[1]Calibration Result'!V5</f>
        <v>0.50949583358333372</v>
      </c>
      <c r="E4" s="14">
        <f>'[1]Calibration Result'!W5</f>
        <v>0.75244583375000018</v>
      </c>
    </row>
    <row r="5" spans="1:5" x14ac:dyDescent="0.25">
      <c r="A5" s="9">
        <v>1000</v>
      </c>
      <c r="B5" s="14">
        <f>'[1]Calibration Result'!T6</f>
        <v>2.471201666333334</v>
      </c>
      <c r="C5" s="14">
        <f>'[1]Calibration Result'!U6</f>
        <v>2.4723699966666688</v>
      </c>
      <c r="D5" s="14">
        <f>'[1]Calibration Result'!V6</f>
        <v>1.0038558357500014</v>
      </c>
      <c r="E5" s="14">
        <f>'[1]Calibration Result'!W6</f>
        <v>1.5701249933333332</v>
      </c>
    </row>
    <row r="6" spans="1:5" x14ac:dyDescent="0.25">
      <c r="A6" s="9">
        <v>2000</v>
      </c>
      <c r="B6" s="14">
        <f>'[1]Calibration Result'!T7</f>
        <v>4.9722008264999999</v>
      </c>
      <c r="C6" s="14">
        <f>'[1]Calibration Result'!U7</f>
        <v>4.9498042024166677</v>
      </c>
      <c r="D6" s="14">
        <f>'[1]Calibration Result'!V7</f>
        <v>1.9976491606666673</v>
      </c>
      <c r="E6" s="14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O27" sqref="O27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2" customFormat="1" ht="30" x14ac:dyDescent="0.25">
      <c r="A2" s="11" t="s">
        <v>6</v>
      </c>
      <c r="B2" s="11"/>
      <c r="C2" s="11" t="str">
        <f>'CO2 Concentration Data'!G2</f>
        <v>A-1 Sensor</v>
      </c>
      <c r="D2" s="11" t="str">
        <f>'CO2 Concentration Data'!H2</f>
        <v>A-2 Sensor</v>
      </c>
      <c r="E2" s="11" t="str">
        <f>'CO2 Concentration Data'!I2</f>
        <v>A-3 Sensor</v>
      </c>
      <c r="F2" s="10" t="s">
        <v>5</v>
      </c>
      <c r="J2" s="13" t="s">
        <v>8</v>
      </c>
      <c r="K2" s="13" t="s">
        <v>18</v>
      </c>
      <c r="L2" s="13" t="s">
        <v>19</v>
      </c>
      <c r="M2" s="13" t="s">
        <v>20</v>
      </c>
    </row>
    <row r="3" spans="1:15" x14ac:dyDescent="0.25">
      <c r="A3">
        <f>'CO2 Concentration Data'!A3/60000</f>
        <v>2.9833333333333335E-3</v>
      </c>
      <c r="C3">
        <f>'CO2 Concentration Data'!G3</f>
        <v>414.66678131059621</v>
      </c>
      <c r="D3">
        <f>'CO2 Concentration Data'!H3</f>
        <v>413.2442757608502</v>
      </c>
      <c r="E3">
        <f>'CO2 Concentration Data'!I3</f>
        <v>410.94831951969644</v>
      </c>
      <c r="J3">
        <f>A242-20</f>
        <v>-5.519999999999925E-2</v>
      </c>
      <c r="K3">
        <f t="shared" ref="K3:K34" si="0">(C242-$F242)/(5*0.035314666213*10^6/600)</f>
        <v>0.86030606136760168</v>
      </c>
      <c r="L3">
        <f t="shared" ref="L3:L34" si="1">(D242-$F242)/(5*0.035314666213*10^6/600)</f>
        <v>0.63767674672977415</v>
      </c>
      <c r="M3">
        <f t="shared" ref="M3:M34" si="2">(E242-$F242)/(5*0.035314666213*10^6/600)</f>
        <v>0.35955760647514956</v>
      </c>
    </row>
    <row r="4" spans="1:15" x14ac:dyDescent="0.25">
      <c r="A4">
        <f>'CO2 Concentration Data'!A4/60000</f>
        <v>0.1091</v>
      </c>
      <c r="C4">
        <f>'CO2 Concentration Data'!G4</f>
        <v>415.55095356076578</v>
      </c>
      <c r="D4">
        <f>'CO2 Concentration Data'!H4</f>
        <v>413.89321450600994</v>
      </c>
      <c r="E4">
        <f>'CO2 Concentration Data'!I4</f>
        <v>409.8398345022336</v>
      </c>
      <c r="J4">
        <f t="shared" ref="J4:J67" si="3">A243-20</f>
        <v>2.6383333333331649E-2</v>
      </c>
      <c r="K4">
        <f t="shared" si="0"/>
        <v>0.84496914187505179</v>
      </c>
      <c r="L4">
        <f t="shared" si="1"/>
        <v>0.69220449601892631</v>
      </c>
      <c r="M4">
        <f t="shared" si="2"/>
        <v>0.36232066602100399</v>
      </c>
    </row>
    <row r="5" spans="1:15" x14ac:dyDescent="0.25">
      <c r="A5">
        <f>'CO2 Concentration Data'!A5/60000</f>
        <v>0.19243333333333335</v>
      </c>
      <c r="C5">
        <f>'CO2 Concentration Data'!G5</f>
        <v>415.55095356076578</v>
      </c>
      <c r="D5">
        <f>'CO2 Concentration Data'!H5</f>
        <v>414.58276693353491</v>
      </c>
      <c r="E5">
        <f>'CO2 Concentration Data'!I5</f>
        <v>410.94831951969644</v>
      </c>
      <c r="J5">
        <f t="shared" si="3"/>
        <v>0.11038333333333483</v>
      </c>
      <c r="K5">
        <f t="shared" si="0"/>
        <v>0.89284644902981147</v>
      </c>
      <c r="L5">
        <f t="shared" si="1"/>
        <v>0.69765157810899181</v>
      </c>
      <c r="M5">
        <f t="shared" si="2"/>
        <v>0.36904068765429082</v>
      </c>
    </row>
    <row r="6" spans="1:15" x14ac:dyDescent="0.25">
      <c r="A6">
        <f>'CO2 Concentration Data'!A6/60000</f>
        <v>0.27621666666666667</v>
      </c>
      <c r="C6">
        <f>'CO2 Concentration Data'!G6</f>
        <v>416.63606199271607</v>
      </c>
      <c r="D6">
        <f>'CO2 Concentration Data'!H6</f>
        <v>415.02891713744538</v>
      </c>
      <c r="E6">
        <f>'CO2 Concentration Data'!I6</f>
        <v>410.94831951969644</v>
      </c>
      <c r="J6">
        <f t="shared" si="3"/>
        <v>0.19259999999999877</v>
      </c>
      <c r="K6">
        <f t="shared" si="0"/>
        <v>0.85505980456857433</v>
      </c>
      <c r="L6">
        <f t="shared" si="1"/>
        <v>0.67963697712279614</v>
      </c>
      <c r="M6">
        <f t="shared" si="2"/>
        <v>0.36716463450325187</v>
      </c>
    </row>
    <row r="7" spans="1:15" x14ac:dyDescent="0.25">
      <c r="A7">
        <f>'CO2 Concentration Data'!A7/60000</f>
        <v>0.36009999999999998</v>
      </c>
      <c r="C7">
        <f>'CO2 Concentration Data'!G7</f>
        <v>417.07817625055424</v>
      </c>
      <c r="D7">
        <f>'CO2 Concentration Data'!H7</f>
        <v>416.5702455245231</v>
      </c>
      <c r="E7">
        <f>'CO2 Concentration Data'!I7</f>
        <v>412.56066136327871</v>
      </c>
      <c r="J7">
        <f t="shared" si="3"/>
        <v>0.27593333333333447</v>
      </c>
      <c r="K7">
        <f t="shared" si="0"/>
        <v>0.82394058281132154</v>
      </c>
      <c r="L7">
        <f t="shared" si="1"/>
        <v>0.69729390520226953</v>
      </c>
      <c r="M7">
        <f t="shared" si="2"/>
        <v>0.36950994916093072</v>
      </c>
    </row>
    <row r="8" spans="1:15" x14ac:dyDescent="0.25">
      <c r="A8">
        <f>'CO2 Concentration Data'!A8/60000</f>
        <v>0.44355</v>
      </c>
      <c r="C8">
        <f>'CO2 Concentration Data'!G8</f>
        <v>417.96235251968869</v>
      </c>
      <c r="D8">
        <f>'CO2 Concentration Data'!H8</f>
        <v>417.01644440157736</v>
      </c>
      <c r="E8">
        <f>'CO2 Concentration Data'!I8</f>
        <v>412.05681461429577</v>
      </c>
      <c r="J8">
        <f t="shared" si="3"/>
        <v>0.36001666666666665</v>
      </c>
      <c r="K8">
        <f t="shared" si="0"/>
        <v>0.83957290249317096</v>
      </c>
      <c r="L8">
        <f t="shared" si="1"/>
        <v>0.65132492300673894</v>
      </c>
      <c r="M8">
        <f t="shared" si="2"/>
        <v>0.37320390260196346</v>
      </c>
    </row>
    <row r="9" spans="1:15" x14ac:dyDescent="0.25">
      <c r="A9">
        <f>'CO2 Concentration Data'!A9/60000</f>
        <v>0.52726666666666666</v>
      </c>
      <c r="C9">
        <f>'CO2 Concentration Data'!G9</f>
        <v>418.60534669380064</v>
      </c>
      <c r="D9">
        <f>'CO2 Concentration Data'!H9</f>
        <v>416.32688791795715</v>
      </c>
      <c r="E9">
        <f>'CO2 Concentration Data'!I9</f>
        <v>411.45217634581587</v>
      </c>
      <c r="J9">
        <f t="shared" si="3"/>
        <v>0.4425833333333351</v>
      </c>
      <c r="K9">
        <f t="shared" si="0"/>
        <v>0.82035894334392345</v>
      </c>
      <c r="L9">
        <f t="shared" si="1"/>
        <v>0.63868547509895768</v>
      </c>
      <c r="M9">
        <f t="shared" si="2"/>
        <v>0.37132788038861658</v>
      </c>
    </row>
    <row r="10" spans="1:15" x14ac:dyDescent="0.25">
      <c r="A10">
        <f>'CO2 Concentration Data'!A10/60000</f>
        <v>0.60921666666666663</v>
      </c>
      <c r="C10">
        <f>'CO2 Concentration Data'!G10</f>
        <v>418.40441453098475</v>
      </c>
      <c r="D10">
        <f>'CO2 Concentration Data'!H10</f>
        <v>416.77303812186761</v>
      </c>
      <c r="E10">
        <f>'CO2 Concentration Data'!I10</f>
        <v>413.06453834367119</v>
      </c>
      <c r="J10">
        <f t="shared" si="3"/>
        <v>0.52724999999999866</v>
      </c>
      <c r="K10">
        <f t="shared" si="0"/>
        <v>0.7339571509557532</v>
      </c>
      <c r="L10">
        <f t="shared" si="1"/>
        <v>0.57409349248548858</v>
      </c>
      <c r="M10">
        <f t="shared" si="2"/>
        <v>0.38212537219254678</v>
      </c>
    </row>
    <row r="11" spans="1:15" x14ac:dyDescent="0.25">
      <c r="A11">
        <f>'CO2 Concentration Data'!A11/60000</f>
        <v>0.69310000000000005</v>
      </c>
      <c r="C11">
        <f>'CO2 Concentration Data'!G11</f>
        <v>417.52023826185041</v>
      </c>
      <c r="D11">
        <f>'CO2 Concentration Data'!H11</f>
        <v>416.32688791795715</v>
      </c>
      <c r="E11">
        <f>'CO2 Concentration Data'!I11</f>
        <v>412.05681461429577</v>
      </c>
      <c r="J11">
        <f t="shared" si="3"/>
        <v>0.6092499999999994</v>
      </c>
      <c r="K11">
        <f t="shared" si="0"/>
        <v>0.76136490541953206</v>
      </c>
      <c r="L11">
        <f t="shared" si="1"/>
        <v>0.61002579993486561</v>
      </c>
      <c r="M11">
        <f t="shared" si="2"/>
        <v>0.36516825165153993</v>
      </c>
    </row>
    <row r="12" spans="1:15" x14ac:dyDescent="0.25">
      <c r="A12">
        <f>'CO2 Concentration Data'!A12/60000</f>
        <v>0.77701666666666669</v>
      </c>
      <c r="C12">
        <f>'CO2 Concentration Data'!G12</f>
        <v>418.84652476985826</v>
      </c>
      <c r="D12">
        <f>'CO2 Concentration Data'!H12</f>
        <v>416.12409937670787</v>
      </c>
      <c r="E12">
        <f>'CO2 Concentration Data'!I12</f>
        <v>412.56066136327871</v>
      </c>
      <c r="J12">
        <f t="shared" si="3"/>
        <v>0.69341666666666768</v>
      </c>
      <c r="K12">
        <f t="shared" si="0"/>
        <v>0.79787835222139025</v>
      </c>
      <c r="L12">
        <f t="shared" si="1"/>
        <v>0.61518473084913117</v>
      </c>
      <c r="M12">
        <f t="shared" si="2"/>
        <v>0.37179612733502271</v>
      </c>
    </row>
    <row r="13" spans="1:15" x14ac:dyDescent="0.25">
      <c r="A13">
        <f>'CO2 Concentration Data'!A13/60000</f>
        <v>0.85983333333333334</v>
      </c>
      <c r="C13">
        <f>'CO2 Concentration Data'!G13</f>
        <v>418.40441453098475</v>
      </c>
      <c r="D13">
        <f>'CO2 Concentration Data'!H13</f>
        <v>415.23175435183845</v>
      </c>
      <c r="E13">
        <f>'CO2 Concentration Data'!I13</f>
        <v>414.77764147534094</v>
      </c>
      <c r="J13">
        <f t="shared" si="3"/>
        <v>0.77686666666666682</v>
      </c>
      <c r="K13">
        <f t="shared" si="0"/>
        <v>0.76883169530193607</v>
      </c>
      <c r="L13">
        <f t="shared" si="1"/>
        <v>0.63645060333089443</v>
      </c>
      <c r="M13">
        <f t="shared" si="2"/>
        <v>0.36615341810706536</v>
      </c>
    </row>
    <row r="14" spans="1:15" x14ac:dyDescent="0.25">
      <c r="A14">
        <f>'CO2 Concentration Data'!A14/60000</f>
        <v>0.94251666666666667</v>
      </c>
      <c r="C14">
        <f>'CO2 Concentration Data'!G14</f>
        <v>417.07817625055424</v>
      </c>
      <c r="D14">
        <f>'CO2 Concentration Data'!H14</f>
        <v>415.43454694918296</v>
      </c>
      <c r="E14">
        <f>'CO2 Concentration Data'!I14</f>
        <v>413.06453834367119</v>
      </c>
      <c r="J14">
        <f t="shared" si="3"/>
        <v>0.85931666666666828</v>
      </c>
      <c r="K14">
        <f t="shared" si="0"/>
        <v>0.75808929476875919</v>
      </c>
      <c r="L14">
        <f t="shared" si="1"/>
        <v>0.64215149838768559</v>
      </c>
      <c r="M14">
        <f t="shared" si="2"/>
        <v>0.36407772665365279</v>
      </c>
    </row>
    <row r="15" spans="1:15" x14ac:dyDescent="0.25">
      <c r="A15">
        <f>'CO2 Concentration Data'!A15/60000</f>
        <v>1.0258833333333333</v>
      </c>
      <c r="C15">
        <f>'CO2 Concentration Data'!G15</f>
        <v>416.43512982990023</v>
      </c>
      <c r="D15">
        <f>'CO2 Concentration Data'!H15</f>
        <v>416.32688791795715</v>
      </c>
      <c r="E15">
        <f>'CO2 Concentration Data'!I15</f>
        <v>413.66914638074155</v>
      </c>
      <c r="J15">
        <f t="shared" si="3"/>
        <v>0.9425833333333351</v>
      </c>
      <c r="K15">
        <f t="shared" si="0"/>
        <v>0.77694415747594614</v>
      </c>
      <c r="L15">
        <f t="shared" si="1"/>
        <v>0.62120949592349051</v>
      </c>
      <c r="M15">
        <f t="shared" si="2"/>
        <v>0.36216865940990672</v>
      </c>
    </row>
    <row r="16" spans="1:15" x14ac:dyDescent="0.25">
      <c r="A16">
        <f>'CO2 Concentration Data'!A16/60000</f>
        <v>1.1092</v>
      </c>
      <c r="C16">
        <f>'CO2 Concentration Data'!G16</f>
        <v>417.31930609903458</v>
      </c>
      <c r="D16">
        <f>'CO2 Concentration Data'!H16</f>
        <v>415.23175435183845</v>
      </c>
      <c r="E16">
        <f>'CO2 Concentration Data'!I16</f>
        <v>410.94831951969644</v>
      </c>
      <c r="J16">
        <f t="shared" si="3"/>
        <v>1.0274833333333326</v>
      </c>
      <c r="K16">
        <f t="shared" si="0"/>
        <v>0.76599448969492401</v>
      </c>
      <c r="L16">
        <f t="shared" si="1"/>
        <v>0.59142451395359119</v>
      </c>
      <c r="M16">
        <f t="shared" si="2"/>
        <v>0.37988483611900631</v>
      </c>
    </row>
    <row r="17" spans="1:13" x14ac:dyDescent="0.25">
      <c r="A17">
        <f>'CO2 Concentration Data'!A17/60000</f>
        <v>1.1935500000000001</v>
      </c>
      <c r="C17">
        <f>'CO2 Concentration Data'!G17</f>
        <v>415.99301959102672</v>
      </c>
      <c r="D17">
        <f>'CO2 Concentration Data'!H17</f>
        <v>415.02891713744538</v>
      </c>
      <c r="E17">
        <f>'CO2 Concentration Data'!I17</f>
        <v>410.34371148262608</v>
      </c>
      <c r="J17">
        <f t="shared" si="3"/>
        <v>1.1092499999999994</v>
      </c>
      <c r="K17">
        <f t="shared" si="0"/>
        <v>0.76073225197101524</v>
      </c>
      <c r="L17">
        <f t="shared" si="1"/>
        <v>0.60720191657155476</v>
      </c>
      <c r="M17">
        <f t="shared" si="2"/>
        <v>0.38734548054021301</v>
      </c>
    </row>
    <row r="18" spans="1:13" x14ac:dyDescent="0.25">
      <c r="A18">
        <f>'CO2 Concentration Data'!A18/60000</f>
        <v>1.2759333333333334</v>
      </c>
      <c r="C18">
        <f>'CO2 Concentration Data'!G18</f>
        <v>415.99301959102672</v>
      </c>
      <c r="D18">
        <f>'CO2 Concentration Data'!H18</f>
        <v>415.23175435183845</v>
      </c>
      <c r="E18">
        <f>'CO2 Concentration Data'!I18</f>
        <v>412.56066136327871</v>
      </c>
      <c r="J18">
        <f t="shared" si="3"/>
        <v>1.1925666666666679</v>
      </c>
      <c r="K18">
        <f t="shared" si="0"/>
        <v>0.77063324092715701</v>
      </c>
      <c r="L18">
        <f t="shared" si="1"/>
        <v>0.60810328312812356</v>
      </c>
      <c r="M18">
        <f t="shared" si="2"/>
        <v>0.37748549322376612</v>
      </c>
    </row>
    <row r="19" spans="1:13" x14ac:dyDescent="0.25">
      <c r="A19">
        <f>'CO2 Concentration Data'!A19/60000</f>
        <v>1.3592666666666666</v>
      </c>
      <c r="C19">
        <f>'CO2 Concentration Data'!G19</f>
        <v>415.30982371228544</v>
      </c>
      <c r="D19">
        <f>'CO2 Concentration Data'!H19</f>
        <v>414.58276693353491</v>
      </c>
      <c r="E19">
        <f>'CO2 Concentration Data'!I19</f>
        <v>410.34371148262608</v>
      </c>
      <c r="J19">
        <f t="shared" si="3"/>
        <v>1.2759500000000017</v>
      </c>
      <c r="K19">
        <f t="shared" si="0"/>
        <v>0.7669414267042125</v>
      </c>
      <c r="L19">
        <f t="shared" si="1"/>
        <v>0.62023381588934212</v>
      </c>
      <c r="M19">
        <f t="shared" si="2"/>
        <v>0.37303143877764011</v>
      </c>
    </row>
    <row r="20" spans="1:13" x14ac:dyDescent="0.25">
      <c r="A20">
        <f>'CO2 Concentration Data'!A20/60000</f>
        <v>1.4425666666666668</v>
      </c>
      <c r="C20">
        <f>'CO2 Concentration Data'!G20</f>
        <v>415.30982371228544</v>
      </c>
      <c r="D20">
        <f>'CO2 Concentration Data'!H20</f>
        <v>414.58276693353491</v>
      </c>
      <c r="E20">
        <f>'CO2 Concentration Data'!I20</f>
        <v>412.05681461429577</v>
      </c>
      <c r="J20">
        <f t="shared" si="3"/>
        <v>1.3592666666666666</v>
      </c>
      <c r="K20">
        <f t="shared" si="0"/>
        <v>0.79129829275980323</v>
      </c>
      <c r="L20">
        <f t="shared" si="1"/>
        <v>0.64399842430365362</v>
      </c>
      <c r="M20">
        <f t="shared" si="2"/>
        <v>0.36616604677583653</v>
      </c>
    </row>
    <row r="21" spans="1:13" x14ac:dyDescent="0.25">
      <c r="A21">
        <f>'CO2 Concentration Data'!A21/60000</f>
        <v>1.5265333333333333</v>
      </c>
      <c r="C21">
        <f>'CO2 Concentration Data'!G21</f>
        <v>415.30982371228544</v>
      </c>
      <c r="D21">
        <f>'CO2 Concentration Data'!H21</f>
        <v>413.69042596476072</v>
      </c>
      <c r="E21">
        <f>'CO2 Concentration Data'!I21</f>
        <v>410.34371148262608</v>
      </c>
      <c r="J21">
        <f t="shared" si="3"/>
        <v>1.4425666666666679</v>
      </c>
      <c r="K21">
        <f t="shared" si="0"/>
        <v>0.81586665546981862</v>
      </c>
      <c r="L21">
        <f t="shared" si="1"/>
        <v>0.62814248604729683</v>
      </c>
      <c r="M21">
        <f t="shared" si="2"/>
        <v>0.36156658837979366</v>
      </c>
    </row>
    <row r="22" spans="1:13" x14ac:dyDescent="0.25">
      <c r="A22">
        <f>'CO2 Concentration Data'!A22/60000</f>
        <v>1.6106666666666667</v>
      </c>
      <c r="C22">
        <f>'CO2 Concentration Data'!G22</f>
        <v>415.30982371228544</v>
      </c>
      <c r="D22">
        <f>'CO2 Concentration Data'!H22</f>
        <v>413.89321450600994</v>
      </c>
      <c r="E22">
        <f>'CO2 Concentration Data'!I22</f>
        <v>411.45217634581587</v>
      </c>
      <c r="J22">
        <f t="shared" si="3"/>
        <v>1.5265333333333331</v>
      </c>
      <c r="K22">
        <f t="shared" si="0"/>
        <v>0.81479613610580282</v>
      </c>
      <c r="L22">
        <f t="shared" si="1"/>
        <v>0.6135574061907979</v>
      </c>
      <c r="M22">
        <f t="shared" si="2"/>
        <v>0.38014857687423614</v>
      </c>
    </row>
    <row r="23" spans="1:13" x14ac:dyDescent="0.25">
      <c r="A23">
        <f>'CO2 Concentration Data'!A23/60000</f>
        <v>1.6940333333333333</v>
      </c>
      <c r="C23">
        <f>'CO2 Concentration Data'!G23</f>
        <v>414.86771347341198</v>
      </c>
      <c r="D23">
        <f>'CO2 Concentration Data'!H23</f>
        <v>413.44706835819471</v>
      </c>
      <c r="E23">
        <f>'CO2 Concentration Data'!I23</f>
        <v>410.94831951969644</v>
      </c>
      <c r="J23">
        <f t="shared" si="3"/>
        <v>1.6113333333333344</v>
      </c>
      <c r="K23">
        <f t="shared" si="0"/>
        <v>0.74194272211059442</v>
      </c>
      <c r="L23">
        <f t="shared" si="1"/>
        <v>0.62590777504514061</v>
      </c>
      <c r="M23">
        <f t="shared" si="2"/>
        <v>0.36974662938082697</v>
      </c>
    </row>
    <row r="24" spans="1:13" x14ac:dyDescent="0.25">
      <c r="A24">
        <f>'CO2 Concentration Data'!A24/60000</f>
        <v>1.7758666666666667</v>
      </c>
      <c r="C24">
        <f>'CO2 Concentration Data'!G24</f>
        <v>415.30982371228544</v>
      </c>
      <c r="D24">
        <f>'CO2 Concentration Data'!H24</f>
        <v>413.2442757608502</v>
      </c>
      <c r="E24">
        <f>'CO2 Concentration Data'!I24</f>
        <v>410.94831951969644</v>
      </c>
      <c r="J24">
        <f t="shared" si="3"/>
        <v>1.6955333333333336</v>
      </c>
      <c r="K24">
        <f t="shared" si="0"/>
        <v>0.75577512571396932</v>
      </c>
      <c r="L24">
        <f t="shared" si="1"/>
        <v>0.64594353207144173</v>
      </c>
      <c r="M24">
        <f t="shared" si="2"/>
        <v>0.35349030148875965</v>
      </c>
    </row>
    <row r="25" spans="1:13" x14ac:dyDescent="0.25">
      <c r="A25">
        <f>'CO2 Concentration Data'!A25/60000</f>
        <v>1.8592</v>
      </c>
      <c r="C25">
        <f>'CO2 Concentration Data'!G25</f>
        <v>414.66678131059621</v>
      </c>
      <c r="D25">
        <f>'CO2 Concentration Data'!H25</f>
        <v>413.69042596476072</v>
      </c>
      <c r="E25">
        <f>'CO2 Concentration Data'!I25</f>
        <v>410.34371148262608</v>
      </c>
      <c r="J25">
        <f t="shared" si="3"/>
        <v>1.7772000000000006</v>
      </c>
      <c r="K25">
        <f t="shared" si="0"/>
        <v>0.78359465137324213</v>
      </c>
      <c r="L25">
        <f t="shared" si="1"/>
        <v>0.61600653952488338</v>
      </c>
      <c r="M25">
        <f t="shared" si="2"/>
        <v>0.36146685548533974</v>
      </c>
    </row>
    <row r="26" spans="1:13" x14ac:dyDescent="0.25">
      <c r="A26">
        <f>'CO2 Concentration Data'!A26/60000</f>
        <v>1.9426666666666668</v>
      </c>
      <c r="C26">
        <f>'CO2 Concentration Data'!G26</f>
        <v>414.42565146211581</v>
      </c>
      <c r="D26">
        <f>'CO2 Concentration Data'!H26</f>
        <v>413.44706835819471</v>
      </c>
      <c r="E26">
        <f>'CO2 Concentration Data'!I26</f>
        <v>409.8398345022336</v>
      </c>
      <c r="J26">
        <f t="shared" si="3"/>
        <v>1.8592333333333322</v>
      </c>
      <c r="K26">
        <f t="shared" si="0"/>
        <v>0.76871103845365552</v>
      </c>
      <c r="L26">
        <f t="shared" si="1"/>
        <v>0.58210939648627813</v>
      </c>
      <c r="M26">
        <f t="shared" si="2"/>
        <v>0.34948609881675502</v>
      </c>
    </row>
    <row r="27" spans="1:13" x14ac:dyDescent="0.25">
      <c r="A27">
        <f>'CO2 Concentration Data'!A27/60000</f>
        <v>2.0258833333333333</v>
      </c>
      <c r="C27">
        <f>'CO2 Concentration Data'!G27</f>
        <v>412.69749660951157</v>
      </c>
      <c r="D27">
        <f>'CO2 Concentration Data'!H27</f>
        <v>412.35193479207607</v>
      </c>
      <c r="E27">
        <f>'CO2 Concentration Data'!I27</f>
        <v>408.12674144770045</v>
      </c>
      <c r="J27">
        <f t="shared" si="3"/>
        <v>1.9425500000000007</v>
      </c>
      <c r="K27">
        <f t="shared" si="0"/>
        <v>0.7733255566605679</v>
      </c>
      <c r="L27">
        <f t="shared" si="1"/>
        <v>0.61543987507807418</v>
      </c>
      <c r="M27">
        <f t="shared" si="2"/>
        <v>0.34343221972874433</v>
      </c>
    </row>
    <row r="28" spans="1:13" x14ac:dyDescent="0.25">
      <c r="A28">
        <f>'CO2 Concentration Data'!A28/60000</f>
        <v>2.1117166666666667</v>
      </c>
      <c r="C28">
        <f>'CO2 Concentration Data'!G28</f>
        <v>414.22471528033526</v>
      </c>
      <c r="D28">
        <f>'CO2 Concentration Data'!H28</f>
        <v>410.81060234890305</v>
      </c>
      <c r="E28">
        <f>'CO2 Concentration Data'!I28</f>
        <v>408.12674144770045</v>
      </c>
      <c r="J28">
        <f t="shared" si="3"/>
        <v>2.0259166666666673</v>
      </c>
      <c r="K28">
        <f t="shared" si="0"/>
        <v>0.79733028782025261</v>
      </c>
      <c r="L28">
        <f t="shared" si="1"/>
        <v>0.62161002701501611</v>
      </c>
      <c r="M28">
        <f t="shared" si="2"/>
        <v>0.35107131643490308</v>
      </c>
    </row>
    <row r="29" spans="1:13" x14ac:dyDescent="0.25">
      <c r="A29">
        <f>'CO2 Concentration Data'!A29/60000</f>
        <v>2.1943333333333332</v>
      </c>
      <c r="C29">
        <f>'CO2 Concentration Data'!G29</f>
        <v>409.60290579081226</v>
      </c>
      <c r="D29">
        <f>'CO2 Concentration Data'!H29</f>
        <v>411.70294737377253</v>
      </c>
      <c r="E29">
        <f>'CO2 Concentration Data'!I29</f>
        <v>408.12674144770045</v>
      </c>
      <c r="J29">
        <f t="shared" si="3"/>
        <v>2.1092666666666666</v>
      </c>
      <c r="K29">
        <f t="shared" si="0"/>
        <v>0.83442755447826045</v>
      </c>
      <c r="L29">
        <f t="shared" si="1"/>
        <v>0.62900539843876024</v>
      </c>
      <c r="M29">
        <f t="shared" si="2"/>
        <v>0.33787424203943717</v>
      </c>
    </row>
    <row r="30" spans="1:13" x14ac:dyDescent="0.25">
      <c r="A30">
        <f>'CO2 Concentration Data'!A30/60000</f>
        <v>2.2767166666666667</v>
      </c>
      <c r="C30">
        <f>'CO2 Concentration Data'!G30</f>
        <v>414.02373488994215</v>
      </c>
      <c r="D30">
        <f>'CO2 Concentration Data'!H30</f>
        <v>410.81060234890305</v>
      </c>
      <c r="E30">
        <f>'CO2 Concentration Data'!I30</f>
        <v>408.12674144770045</v>
      </c>
      <c r="J30">
        <f t="shared" si="3"/>
        <v>2.1925833333333351</v>
      </c>
      <c r="K30">
        <f t="shared" si="0"/>
        <v>0.83155511901595114</v>
      </c>
      <c r="L30">
        <f t="shared" si="1"/>
        <v>0.66139658303675075</v>
      </c>
      <c r="M30">
        <f t="shared" si="2"/>
        <v>0.33718687857348417</v>
      </c>
    </row>
    <row r="31" spans="1:13" x14ac:dyDescent="0.25">
      <c r="A31">
        <f>'CO2 Concentration Data'!A31/60000</f>
        <v>2.3592</v>
      </c>
      <c r="C31">
        <f>'CO2 Concentration Data'!G31</f>
        <v>412.69749660951157</v>
      </c>
      <c r="D31">
        <f>'CO2 Concentration Data'!H31</f>
        <v>411.45958976720652</v>
      </c>
      <c r="E31">
        <f>'CO2 Concentration Data'!I31</f>
        <v>408.73134948477076</v>
      </c>
      <c r="J31">
        <f t="shared" si="3"/>
        <v>2.2759</v>
      </c>
      <c r="K31">
        <f t="shared" si="0"/>
        <v>0.88128684756903042</v>
      </c>
      <c r="L31">
        <f t="shared" si="1"/>
        <v>0.64157387057426973</v>
      </c>
      <c r="M31">
        <f t="shared" si="2"/>
        <v>0.33111439092809752</v>
      </c>
    </row>
    <row r="32" spans="1:13" x14ac:dyDescent="0.25">
      <c r="A32">
        <f>'CO2 Concentration Data'!A32/60000</f>
        <v>2.4425166666666667</v>
      </c>
      <c r="C32">
        <f>'CO2 Concentration Data'!G32</f>
        <v>412.69749660951157</v>
      </c>
      <c r="D32">
        <f>'CO2 Concentration Data'!H32</f>
        <v>411.25674849671816</v>
      </c>
      <c r="E32">
        <f>'CO2 Concentration Data'!I32</f>
        <v>402.68507764847362</v>
      </c>
      <c r="J32">
        <f t="shared" si="3"/>
        <v>2.3619166666666658</v>
      </c>
      <c r="K32">
        <f t="shared" si="0"/>
        <v>0.91022758060917353</v>
      </c>
      <c r="L32">
        <f t="shared" si="1"/>
        <v>0.66237724375139462</v>
      </c>
      <c r="M32">
        <f t="shared" si="2"/>
        <v>0.32911821286942722</v>
      </c>
    </row>
    <row r="33" spans="1:13" x14ac:dyDescent="0.25">
      <c r="A33">
        <f>'CO2 Concentration Data'!A33/60000</f>
        <v>2.5258833333333333</v>
      </c>
      <c r="C33">
        <f>'CO2 Concentration Data'!G33</f>
        <v>413.5816688596812</v>
      </c>
      <c r="D33">
        <f>'CO2 Concentration Data'!H33</f>
        <v>411.01339089015227</v>
      </c>
      <c r="E33">
        <f>'CO2 Concentration Data'!I33</f>
        <v>408.73134948477076</v>
      </c>
      <c r="F33">
        <f>'CO2 Concentration Data'!K33-'CO2 Concentration Data'!$N$2</f>
        <v>403.36103872115399</v>
      </c>
      <c r="J33">
        <f t="shared" si="3"/>
        <v>2.443366666666666</v>
      </c>
      <c r="K33">
        <f t="shared" si="0"/>
        <v>0.82812767230640238</v>
      </c>
      <c r="L33">
        <f t="shared" si="1"/>
        <v>0.67227530365410426</v>
      </c>
      <c r="M33">
        <f t="shared" si="2"/>
        <v>0.32923056980616305</v>
      </c>
    </row>
    <row r="34" spans="1:13" x14ac:dyDescent="0.25">
      <c r="A34">
        <f>'CO2 Concentration Data'!A34/60000</f>
        <v>2.6102166666666666</v>
      </c>
      <c r="C34">
        <f>'CO2 Concentration Data'!G34</f>
        <v>410.92914407124277</v>
      </c>
      <c r="D34">
        <f>'CO2 Concentration Data'!H34</f>
        <v>410.12104992137813</v>
      </c>
      <c r="E34">
        <f>'CO2 Concentration Data'!I34</f>
        <v>399.86346934506804</v>
      </c>
      <c r="F34">
        <f>'CO2 Concentration Data'!K34-'CO2 Concentration Data'!$N$2</f>
        <v>402.93507609287241</v>
      </c>
      <c r="J34">
        <f t="shared" si="3"/>
        <v>2.5259999999999998</v>
      </c>
      <c r="K34">
        <f t="shared" si="0"/>
        <v>0.90908436389668845</v>
      </c>
      <c r="L34">
        <f t="shared" si="1"/>
        <v>0.6861731847761191</v>
      </c>
      <c r="M34">
        <f t="shared" si="2"/>
        <v>0.32502767028087437</v>
      </c>
    </row>
    <row r="35" spans="1:13" x14ac:dyDescent="0.25">
      <c r="A35">
        <f>'CO2 Concentration Data'!A35/60000</f>
        <v>2.6925666666666666</v>
      </c>
      <c r="C35">
        <f>'CO2 Concentration Data'!G35</f>
        <v>412.01425250319306</v>
      </c>
      <c r="D35">
        <f>'CO2 Concentration Data'!H35</f>
        <v>410.36440752794402</v>
      </c>
      <c r="E35">
        <f>'CO2 Concentration Data'!I35</f>
        <v>407.01824635310106</v>
      </c>
      <c r="F35">
        <f>'CO2 Concentration Data'!K35-'CO2 Concentration Data'!$N$2</f>
        <v>402.60441978236832</v>
      </c>
      <c r="J35">
        <f t="shared" si="3"/>
        <v>2.6093166666666683</v>
      </c>
      <c r="K35">
        <f t="shared" ref="K35:K66" si="4">(C274-$F274)/(5*0.035314666213*10^6/600)</f>
        <v>0.99007411351297658</v>
      </c>
      <c r="L35">
        <f t="shared" ref="L35:L66" si="5">(D274-$F274)/(5*0.035314666213*10^6/600)</f>
        <v>0.75812920686384744</v>
      </c>
      <c r="M35">
        <f t="shared" ref="M35:M66" si="6">(E274-$F274)/(5*0.035314666213*10^6/600)</f>
        <v>0.33969119823663374</v>
      </c>
    </row>
    <row r="36" spans="1:13" x14ac:dyDescent="0.25">
      <c r="A36">
        <f>'CO2 Concentration Data'!A36/60000</f>
        <v>2.7758666666666665</v>
      </c>
      <c r="C36">
        <f>'CO2 Concentration Data'!G36</f>
        <v>412.69749660951157</v>
      </c>
      <c r="D36">
        <f>'CO2 Concentration Data'!H36</f>
        <v>410.12104992137813</v>
      </c>
      <c r="E36">
        <f>'CO2 Concentration Data'!I36</f>
        <v>407.62288462158097</v>
      </c>
      <c r="F36">
        <f>'CO2 Concentration Data'!K36-'CO2 Concentration Data'!$N$2</f>
        <v>402.04230413231272</v>
      </c>
      <c r="J36">
        <f t="shared" si="3"/>
        <v>2.6925833333333351</v>
      </c>
      <c r="K36">
        <f t="shared" si="4"/>
        <v>0.99493977870960149</v>
      </c>
      <c r="L36">
        <f t="shared" si="5"/>
        <v>0.81734662622155241</v>
      </c>
      <c r="M36">
        <f t="shared" si="6"/>
        <v>0.36915799546482503</v>
      </c>
    </row>
    <row r="37" spans="1:13" x14ac:dyDescent="0.25">
      <c r="A37">
        <f>'CO2 Concentration Data'!A37/60000</f>
        <v>2.8602166666666666</v>
      </c>
      <c r="C37">
        <f>'CO2 Concentration Data'!G37</f>
        <v>412.2553823516734</v>
      </c>
      <c r="D37">
        <f>'CO2 Concentration Data'!H37</f>
        <v>409.6748997174675</v>
      </c>
      <c r="E37">
        <f>'CO2 Concentration Data'!I37</f>
        <v>405.90976133563822</v>
      </c>
      <c r="F37">
        <f>'CO2 Concentration Data'!K37-'CO2 Concentration Data'!$N$2</f>
        <v>401.84001934272885</v>
      </c>
      <c r="J37">
        <f t="shared" si="3"/>
        <v>2.776133333333334</v>
      </c>
      <c r="K37">
        <f t="shared" si="4"/>
        <v>0.96904077111871911</v>
      </c>
      <c r="L37">
        <f t="shared" si="5"/>
        <v>0.80319760858788902</v>
      </c>
      <c r="M37">
        <f t="shared" si="6"/>
        <v>0.34126437968181983</v>
      </c>
    </row>
    <row r="38" spans="1:13" x14ac:dyDescent="0.25">
      <c r="A38">
        <f>'CO2 Concentration Data'!A38/60000</f>
        <v>2.9439000000000002</v>
      </c>
      <c r="C38">
        <f>'CO2 Concentration Data'!G38</f>
        <v>411.81332034037723</v>
      </c>
      <c r="D38">
        <f>'CO2 Concentration Data'!H38</f>
        <v>409.9182573240335</v>
      </c>
      <c r="E38">
        <f>'CO2 Concentration Data'!I38</f>
        <v>407.62288462158097</v>
      </c>
      <c r="F38">
        <f>'CO2 Concentration Data'!K38-'CO2 Concentration Data'!$N$2</f>
        <v>401.51130845606406</v>
      </c>
      <c r="J38">
        <f t="shared" si="3"/>
        <v>2.859333333333332</v>
      </c>
      <c r="K38">
        <f t="shared" si="4"/>
        <v>1.0080765601373152</v>
      </c>
      <c r="L38">
        <f t="shared" si="5"/>
        <v>0.74459654869753922</v>
      </c>
      <c r="M38">
        <f t="shared" si="6"/>
        <v>0.34151552997616791</v>
      </c>
    </row>
    <row r="39" spans="1:13" x14ac:dyDescent="0.25">
      <c r="A39">
        <f>'CO2 Concentration Data'!A39/60000</f>
        <v>3.0275833333333333</v>
      </c>
      <c r="C39">
        <f>'CO2 Concentration Data'!G39</f>
        <v>412.2553823516734</v>
      </c>
      <c r="D39">
        <f>'CO2 Concentration Data'!H39</f>
        <v>410.12104992137813</v>
      </c>
      <c r="E39">
        <f>'CO2 Concentration Data'!I39</f>
        <v>407.62288462158097</v>
      </c>
      <c r="F39">
        <f>'CO2 Concentration Data'!K39-'CO2 Concentration Data'!$N$2</f>
        <v>401.08534602228588</v>
      </c>
      <c r="J39">
        <f t="shared" si="3"/>
        <v>2.9425500000000007</v>
      </c>
      <c r="K39">
        <f t="shared" si="4"/>
        <v>0.90719009319089527</v>
      </c>
      <c r="L39">
        <f t="shared" si="5"/>
        <v>0.67516210344344885</v>
      </c>
      <c r="M39">
        <f t="shared" si="6"/>
        <v>0.33456379739689007</v>
      </c>
    </row>
    <row r="40" spans="1:13" x14ac:dyDescent="0.25">
      <c r="A40">
        <f>'CO2 Concentration Data'!A40/60000</f>
        <v>3.1092499999999998</v>
      </c>
      <c r="C40">
        <f>'CO2 Concentration Data'!G40</f>
        <v>411.13008025302344</v>
      </c>
      <c r="D40">
        <f>'CO2 Concentration Data'!H40</f>
        <v>409.22870489650859</v>
      </c>
      <c r="E40">
        <f>'CO2 Concentration Data'!I40</f>
        <v>405.40590450951873</v>
      </c>
      <c r="F40">
        <f>'CO2 Concentration Data'!K40-'CO2 Concentration Data'!$N$2</f>
        <v>400.74496414861312</v>
      </c>
      <c r="J40">
        <f t="shared" si="3"/>
        <v>3.0273000000000003</v>
      </c>
      <c r="K40">
        <f t="shared" si="4"/>
        <v>0.87120520161052761</v>
      </c>
      <c r="L40">
        <f t="shared" si="5"/>
        <v>0.7044447664154625</v>
      </c>
      <c r="M40">
        <f t="shared" si="6"/>
        <v>0.33723313553551509</v>
      </c>
    </row>
    <row r="41" spans="1:13" x14ac:dyDescent="0.25">
      <c r="A41">
        <f>'CO2 Concentration Data'!A41/60000</f>
        <v>3.1929500000000002</v>
      </c>
      <c r="C41">
        <f>'CO2 Concentration Data'!G41</f>
        <v>412.01425250319306</v>
      </c>
      <c r="D41">
        <f>'CO2 Concentration Data'!H41</f>
        <v>410.12104992137813</v>
      </c>
      <c r="E41">
        <f>'CO2 Concentration Data'!I41</f>
        <v>406.51439960411807</v>
      </c>
      <c r="F41">
        <f>'CO2 Concentration Data'!K41-'CO2 Concentration Data'!$N$2</f>
        <v>400.71189894547035</v>
      </c>
      <c r="J41">
        <f t="shared" si="3"/>
        <v>3.1108499999999992</v>
      </c>
      <c r="K41">
        <f t="shared" si="4"/>
        <v>0.86853800873924258</v>
      </c>
      <c r="L41">
        <f t="shared" si="5"/>
        <v>0.67762246645390289</v>
      </c>
      <c r="M41">
        <f t="shared" si="6"/>
        <v>0.34010177087508769</v>
      </c>
    </row>
    <row r="42" spans="1:13" x14ac:dyDescent="0.25">
      <c r="A42">
        <f>'CO2 Concentration Data'!A42/60000</f>
        <v>3.2759</v>
      </c>
      <c r="C42">
        <f>'CO2 Concentration Data'!G42</f>
        <v>413.13955862080775</v>
      </c>
      <c r="D42">
        <f>'CO2 Concentration Data'!H42</f>
        <v>409.6748997174675</v>
      </c>
      <c r="E42">
        <f>'CO2 Concentration Data'!I42</f>
        <v>405.90976133563822</v>
      </c>
      <c r="F42">
        <f>'CO2 Concentration Data'!K42-'CO2 Concentration Data'!$N$2</f>
        <v>400.41430919963341</v>
      </c>
      <c r="J42">
        <f t="shared" si="3"/>
        <v>3.1939666666666682</v>
      </c>
      <c r="K42">
        <f t="shared" si="4"/>
        <v>0.85033544748662437</v>
      </c>
      <c r="L42">
        <f t="shared" si="5"/>
        <v>0.66833735297849273</v>
      </c>
      <c r="M42">
        <f t="shared" si="6"/>
        <v>0.34129144021715324</v>
      </c>
    </row>
    <row r="43" spans="1:13" x14ac:dyDescent="0.25">
      <c r="A43">
        <f>'CO2 Concentration Data'!A43/60000</f>
        <v>3.3592333333333335</v>
      </c>
      <c r="C43">
        <f>'CO2 Concentration Data'!G43</f>
        <v>410.28610166955355</v>
      </c>
      <c r="D43">
        <f>'CO2 Concentration Data'!H43</f>
        <v>409.02591635525937</v>
      </c>
      <c r="E43">
        <f>'CO2 Concentration Data'!I43</f>
        <v>405.90976133563822</v>
      </c>
      <c r="F43">
        <f>'CO2 Concentration Data'!K43-'CO2 Concentration Data'!$N$2</f>
        <v>399.9786210081831</v>
      </c>
      <c r="J43">
        <f t="shared" si="3"/>
        <v>3.2760333333333342</v>
      </c>
      <c r="K43">
        <f t="shared" si="4"/>
        <v>0.88046586352536171</v>
      </c>
      <c r="L43">
        <f t="shared" si="5"/>
        <v>0.61342283499400041</v>
      </c>
      <c r="M43">
        <f t="shared" si="6"/>
        <v>0.36856357195292033</v>
      </c>
    </row>
    <row r="44" spans="1:13" x14ac:dyDescent="0.25">
      <c r="A44">
        <f>'CO2 Concentration Data'!A44/60000</f>
        <v>3.4438666666666666</v>
      </c>
      <c r="C44">
        <f>'CO2 Concentration Data'!G44</f>
        <v>410.92914407124277</v>
      </c>
      <c r="D44">
        <f>'CO2 Concentration Data'!H44</f>
        <v>409.22870489650859</v>
      </c>
      <c r="E44">
        <f>'CO2 Concentration Data'!I44</f>
        <v>404.80126624103889</v>
      </c>
      <c r="F44">
        <f>'CO2 Concentration Data'!K44-'CO2 Concentration Data'!$N$2</f>
        <v>399.64796469767896</v>
      </c>
      <c r="J44">
        <f t="shared" si="3"/>
        <v>3.3592333333333322</v>
      </c>
      <c r="K44">
        <f t="shared" si="4"/>
        <v>1.0115311945334298</v>
      </c>
      <c r="L44">
        <f t="shared" si="5"/>
        <v>0.65018034272292813</v>
      </c>
      <c r="M44">
        <f t="shared" si="6"/>
        <v>0.35948466554409353</v>
      </c>
    </row>
    <row r="45" spans="1:13" x14ac:dyDescent="0.25">
      <c r="A45">
        <f>'CO2 Concentration Data'!A45/60000</f>
        <v>3.5292833333333333</v>
      </c>
      <c r="C45">
        <f>'CO2 Concentration Data'!G45</f>
        <v>410.92914407124277</v>
      </c>
      <c r="D45">
        <f>'CO2 Concentration Data'!H45</f>
        <v>409.22870489650859</v>
      </c>
      <c r="E45">
        <f>'CO2 Concentration Data'!I45</f>
        <v>404.80126624103889</v>
      </c>
      <c r="F45">
        <f>'CO2 Concentration Data'!K45-'CO2 Concentration Data'!$N$2</f>
        <v>399.56432819988851</v>
      </c>
      <c r="J45">
        <f t="shared" si="3"/>
        <v>3.4425500000000007</v>
      </c>
      <c r="K45">
        <f t="shared" si="4"/>
        <v>0.96109704547595798</v>
      </c>
      <c r="L45">
        <f t="shared" si="5"/>
        <v>0.66473820394226479</v>
      </c>
      <c r="M45">
        <f t="shared" si="6"/>
        <v>0.34581136945550467</v>
      </c>
    </row>
    <row r="46" spans="1:13" x14ac:dyDescent="0.25">
      <c r="A46">
        <f>'CO2 Concentration Data'!A46/60000</f>
        <v>3.61015</v>
      </c>
      <c r="C46">
        <f>'CO2 Concentration Data'!G46</f>
        <v>410.92914407124277</v>
      </c>
      <c r="D46">
        <f>'CO2 Concentration Data'!H46</f>
        <v>409.47211117621828</v>
      </c>
      <c r="E46">
        <f>'CO2 Concentration Data'!I46</f>
        <v>405.40590450951873</v>
      </c>
      <c r="F46">
        <f>'CO2 Concentration Data'!K46-'CO2 Concentration Data'!$N$2</f>
        <v>399.20449617239586</v>
      </c>
      <c r="J46">
        <f t="shared" si="3"/>
        <v>3.5259666666666654</v>
      </c>
      <c r="K46">
        <f t="shared" si="4"/>
        <v>0.87405875568414715</v>
      </c>
      <c r="L46">
        <f t="shared" si="5"/>
        <v>0.68701622135878071</v>
      </c>
      <c r="M46">
        <f t="shared" si="6"/>
        <v>0.3441202040045197</v>
      </c>
    </row>
    <row r="47" spans="1:13" x14ac:dyDescent="0.25">
      <c r="A47">
        <f>'CO2 Concentration Data'!A47/60000</f>
        <v>3.6930999999999998</v>
      </c>
      <c r="C47">
        <f>'CO2 Concentration Data'!G47</f>
        <v>410.728211908427</v>
      </c>
      <c r="D47">
        <f>'CO2 Concentration Data'!H47</f>
        <v>409.6748997174675</v>
      </c>
      <c r="E47">
        <f>'CO2 Concentration Data'!I47</f>
        <v>405.90976133563822</v>
      </c>
      <c r="F47">
        <f>'CO2 Concentration Data'!K47-'CO2 Concentration Data'!$N$2</f>
        <v>398.81159874725694</v>
      </c>
      <c r="J47">
        <f t="shared" si="3"/>
        <v>3.6092499999999994</v>
      </c>
      <c r="K47">
        <f t="shared" si="4"/>
        <v>0.97607321071807496</v>
      </c>
      <c r="L47">
        <f t="shared" si="5"/>
        <v>0.71980791340837991</v>
      </c>
      <c r="M47">
        <f t="shared" si="6"/>
        <v>0.34363751397582043</v>
      </c>
    </row>
    <row r="48" spans="1:13" x14ac:dyDescent="0.25">
      <c r="A48">
        <f>'CO2 Concentration Data'!A48/60000</f>
        <v>3.7759</v>
      </c>
      <c r="C48">
        <f>'CO2 Concentration Data'!G48</f>
        <v>411.13008025302344</v>
      </c>
      <c r="D48">
        <f>'CO2 Concentration Data'!H48</f>
        <v>409.02591635525937</v>
      </c>
      <c r="E48">
        <f>'CO2 Concentration Data'!I48</f>
        <v>405.40590450951873</v>
      </c>
      <c r="F48">
        <f>'CO2 Concentration Data'!K48-'CO2 Concentration Data'!$N$2</f>
        <v>398.57819398386613</v>
      </c>
      <c r="J48">
        <f t="shared" si="3"/>
        <v>3.6926500000000004</v>
      </c>
      <c r="K48">
        <f t="shared" si="4"/>
        <v>0.99096344656464219</v>
      </c>
      <c r="L48">
        <f t="shared" si="5"/>
        <v>0.70698828635203292</v>
      </c>
      <c r="M48">
        <f t="shared" si="6"/>
        <v>0.34432487744177342</v>
      </c>
    </row>
    <row r="49" spans="1:13" x14ac:dyDescent="0.25">
      <c r="A49">
        <f>'CO2 Concentration Data'!A49/60000</f>
        <v>3.8596333333333335</v>
      </c>
      <c r="C49">
        <f>'CO2 Concentration Data'!G49</f>
        <v>410.92914407124277</v>
      </c>
      <c r="D49">
        <f>'CO2 Concentration Data'!H49</f>
        <v>408.78255874869336</v>
      </c>
      <c r="E49">
        <f>'CO2 Concentration Data'!I49</f>
        <v>405.40590450951873</v>
      </c>
      <c r="F49">
        <f>'CO2 Concentration Data'!K49-'CO2 Concentration Data'!$N$2</f>
        <v>398.45176652526078</v>
      </c>
      <c r="J49">
        <f t="shared" si="3"/>
        <v>3.7759166666666673</v>
      </c>
      <c r="K49">
        <f t="shared" si="4"/>
        <v>0.98460005984201093</v>
      </c>
      <c r="L49">
        <f t="shared" si="5"/>
        <v>0.71254772934439692</v>
      </c>
      <c r="M49">
        <f t="shared" si="6"/>
        <v>0.33574810966298146</v>
      </c>
    </row>
    <row r="50" spans="1:13" x14ac:dyDescent="0.25">
      <c r="A50">
        <f>'CO2 Concentration Data'!A50/60000</f>
        <v>3.9439000000000002</v>
      </c>
      <c r="C50">
        <f>'CO2 Concentration Data'!G50</f>
        <v>410.48708205994672</v>
      </c>
      <c r="D50">
        <f>'CO2 Concentration Data'!H50</f>
        <v>409.22870489650859</v>
      </c>
      <c r="E50">
        <f>'CO2 Concentration Data'!I50</f>
        <v>407.01824635310106</v>
      </c>
      <c r="F50">
        <f>'CO2 Concentration Data'!K50-'CO2 Concentration Data'!$N$2</f>
        <v>398.42064674595736</v>
      </c>
      <c r="J50">
        <f t="shared" si="3"/>
        <v>3.8614166666666669</v>
      </c>
      <c r="K50">
        <f t="shared" si="4"/>
        <v>0.93935527296417121</v>
      </c>
      <c r="L50">
        <f t="shared" si="5"/>
        <v>0.69692156500071289</v>
      </c>
      <c r="M50">
        <f t="shared" si="6"/>
        <v>0.33679898432558086</v>
      </c>
    </row>
    <row r="51" spans="1:13" x14ac:dyDescent="0.25">
      <c r="A51">
        <f>'CO2 Concentration Data'!A51/60000</f>
        <v>4.026016666666667</v>
      </c>
      <c r="C51">
        <f>'CO2 Concentration Data'!G51</f>
        <v>412.01425250319306</v>
      </c>
      <c r="D51">
        <f>'CO2 Concentration Data'!H51</f>
        <v>408.78255874869336</v>
      </c>
      <c r="E51">
        <f>'CO2 Concentration Data'!I51</f>
        <v>405.40590450951873</v>
      </c>
      <c r="F51">
        <f>'CO2 Concentration Data'!K51-'CO2 Concentration Data'!$N$2</f>
        <v>398.59181020020992</v>
      </c>
      <c r="J51">
        <f t="shared" si="3"/>
        <v>3.9443166666666656</v>
      </c>
      <c r="K51">
        <f t="shared" si="4"/>
        <v>0.99217095191700377</v>
      </c>
      <c r="L51">
        <f t="shared" si="5"/>
        <v>0.68861052005683032</v>
      </c>
      <c r="M51">
        <f t="shared" si="6"/>
        <v>0.34121335022852922</v>
      </c>
    </row>
    <row r="52" spans="1:13" x14ac:dyDescent="0.25">
      <c r="A52">
        <f>'CO2 Concentration Data'!A52/60000</f>
        <v>4.1093999999999999</v>
      </c>
      <c r="C52">
        <f>'CO2 Concentration Data'!G52</f>
        <v>411.57219049189689</v>
      </c>
      <c r="D52">
        <f>'CO2 Concentration Data'!H52</f>
        <v>409.02591635525937</v>
      </c>
      <c r="E52">
        <f>'CO2 Concentration Data'!I52</f>
        <v>405.90976133563822</v>
      </c>
      <c r="F52">
        <f>'CO2 Concentration Data'!K52-'CO2 Concentration Data'!$N$2</f>
        <v>398.9749818676766</v>
      </c>
      <c r="J52">
        <f t="shared" si="3"/>
        <v>4.0259</v>
      </c>
      <c r="K52">
        <f t="shared" si="4"/>
        <v>1.0121381897018313</v>
      </c>
      <c r="L52">
        <f t="shared" si="5"/>
        <v>0.68160509757246268</v>
      </c>
      <c r="M52">
        <f t="shared" si="6"/>
        <v>0.33630968767013947</v>
      </c>
    </row>
    <row r="53" spans="1:13" x14ac:dyDescent="0.25">
      <c r="A53">
        <f>'CO2 Concentration Data'!A53/60000</f>
        <v>4.1925499999999998</v>
      </c>
      <c r="C53">
        <f>'CO2 Concentration Data'!G53</f>
        <v>411.37121010150383</v>
      </c>
      <c r="D53">
        <f>'CO2 Concentration Data'!H53</f>
        <v>408.37692893695578</v>
      </c>
      <c r="E53">
        <f>'CO2 Concentration Data'!I53</f>
        <v>405.40590450951873</v>
      </c>
      <c r="F53">
        <f>'CO2 Concentration Data'!K53-'CO2 Concentration Data'!$N$2</f>
        <v>399.32703258881907</v>
      </c>
      <c r="J53">
        <f t="shared" si="3"/>
        <v>4.1111333333333349</v>
      </c>
      <c r="K53">
        <f t="shared" si="4"/>
        <v>0.94075644226529676</v>
      </c>
      <c r="L53">
        <f t="shared" si="5"/>
        <v>0.68633177182710237</v>
      </c>
      <c r="M53">
        <f t="shared" si="6"/>
        <v>0.33272148387817313</v>
      </c>
    </row>
    <row r="54" spans="1:13" x14ac:dyDescent="0.25">
      <c r="A54">
        <f>'CO2 Concentration Data'!A54/60000</f>
        <v>4.2772333333333332</v>
      </c>
      <c r="C54">
        <f>'CO2 Concentration Data'!G54</f>
        <v>412.2553823516734</v>
      </c>
      <c r="D54">
        <f>'CO2 Concentration Data'!H54</f>
        <v>408.78255874869336</v>
      </c>
      <c r="E54">
        <f>'CO2 Concentration Data'!I54</f>
        <v>405.40590450951873</v>
      </c>
      <c r="F54">
        <f>'CO2 Concentration Data'!K54-'CO2 Concentration Data'!$N$2</f>
        <v>399.46512986741146</v>
      </c>
      <c r="J54">
        <f t="shared" si="3"/>
        <v>4.1929499999999997</v>
      </c>
      <c r="K54">
        <f t="shared" si="4"/>
        <v>0.98136705654384049</v>
      </c>
      <c r="L54">
        <f t="shared" si="5"/>
        <v>0.70250572935025757</v>
      </c>
      <c r="M54">
        <f t="shared" si="6"/>
        <v>0.33681199288532487</v>
      </c>
    </row>
    <row r="55" spans="1:13" x14ac:dyDescent="0.25">
      <c r="A55">
        <f>'CO2 Concentration Data'!A55/60000</f>
        <v>4.3605166666666664</v>
      </c>
      <c r="C55">
        <f>'CO2 Concentration Data'!G55</f>
        <v>412.2553823516734</v>
      </c>
      <c r="D55">
        <f>'CO2 Concentration Data'!H55</f>
        <v>409.02591635525937</v>
      </c>
      <c r="E55">
        <f>'CO2 Concentration Data'!I55</f>
        <v>405.40590450951873</v>
      </c>
      <c r="F55">
        <f>'CO2 Concentration Data'!K55-'CO2 Concentration Data'!$N$2</f>
        <v>399.43206466426875</v>
      </c>
      <c r="J55">
        <f t="shared" si="3"/>
        <v>4.2761833333333321</v>
      </c>
      <c r="K55">
        <f t="shared" si="4"/>
        <v>0.99189151899605588</v>
      </c>
      <c r="L55">
        <f t="shared" si="5"/>
        <v>0.80202445353969509</v>
      </c>
      <c r="M55">
        <f t="shared" si="6"/>
        <v>0.33490272084853756</v>
      </c>
    </row>
    <row r="56" spans="1:13" x14ac:dyDescent="0.25">
      <c r="A56">
        <f>'CO2 Concentration Data'!A56/60000</f>
        <v>4.4437499999999996</v>
      </c>
      <c r="C56">
        <f>'CO2 Concentration Data'!G56</f>
        <v>412.45636676103123</v>
      </c>
      <c r="D56">
        <f>'CO2 Concentration Data'!H56</f>
        <v>409.02591635525937</v>
      </c>
      <c r="E56">
        <f>'CO2 Concentration Data'!I56</f>
        <v>405.40590450951873</v>
      </c>
      <c r="F56">
        <f>'CO2 Concentration Data'!K56-'CO2 Concentration Data'!$N$2</f>
        <v>399.50597676591144</v>
      </c>
      <c r="J56">
        <f t="shared" si="3"/>
        <v>4.3594833333333334</v>
      </c>
      <c r="K56">
        <f t="shared" si="4"/>
        <v>0.99674822196577961</v>
      </c>
      <c r="L56">
        <f t="shared" si="5"/>
        <v>0.74807831740650221</v>
      </c>
      <c r="M56">
        <f t="shared" si="6"/>
        <v>0.34402148238569308</v>
      </c>
    </row>
    <row r="57" spans="1:13" x14ac:dyDescent="0.25">
      <c r="A57">
        <f>'CO2 Concentration Data'!A57/60000</f>
        <v>4.5266500000000001</v>
      </c>
      <c r="C57">
        <f>'CO2 Concentration Data'!G57</f>
        <v>411.57219049189689</v>
      </c>
      <c r="D57">
        <f>'CO2 Concentration Data'!H57</f>
        <v>409.47211117621828</v>
      </c>
      <c r="E57">
        <f>'CO2 Concentration Data'!I57</f>
        <v>405.40590450951873</v>
      </c>
      <c r="F57">
        <f>'CO2 Concentration Data'!K57-'CO2 Concentration Data'!$N$2</f>
        <v>399.78217112859284</v>
      </c>
      <c r="J57">
        <f t="shared" si="3"/>
        <v>4.4425666666666679</v>
      </c>
      <c r="K57">
        <f t="shared" si="4"/>
        <v>0.97076547405744562</v>
      </c>
      <c r="L57">
        <f t="shared" si="5"/>
        <v>0.74901271454984464</v>
      </c>
      <c r="M57">
        <f t="shared" si="6"/>
        <v>0.33590651886800721</v>
      </c>
    </row>
    <row r="58" spans="1:13" x14ac:dyDescent="0.25">
      <c r="A58">
        <f>'CO2 Concentration Data'!A58/60000</f>
        <v>4.6100666666666665</v>
      </c>
      <c r="C58">
        <f>'CO2 Concentration Data'!G58</f>
        <v>412.01425250319306</v>
      </c>
      <c r="D58">
        <f>'CO2 Concentration Data'!H58</f>
        <v>408.57976615134885</v>
      </c>
      <c r="E58">
        <f>'CO2 Concentration Data'!I58</f>
        <v>404.80126624103889</v>
      </c>
      <c r="F58">
        <f>'CO2 Concentration Data'!K58-'CO2 Concentration Data'!$N$2</f>
        <v>400.1011564520889</v>
      </c>
      <c r="J58">
        <f t="shared" si="3"/>
        <v>4.526883333333334</v>
      </c>
      <c r="K58">
        <f t="shared" si="4"/>
        <v>1.0648192888090322</v>
      </c>
      <c r="L58">
        <f t="shared" si="5"/>
        <v>0.71961597495091023</v>
      </c>
      <c r="M58">
        <f t="shared" si="6"/>
        <v>0.33586686060159421</v>
      </c>
    </row>
    <row r="59" spans="1:13" x14ac:dyDescent="0.25">
      <c r="A59">
        <f>'CO2 Concentration Data'!A59/60000</f>
        <v>4.6930333333333332</v>
      </c>
      <c r="C59">
        <f>'CO2 Concentration Data'!G59</f>
        <v>412.2553823516734</v>
      </c>
      <c r="D59">
        <f>'CO2 Concentration Data'!H59</f>
        <v>408.78255874869336</v>
      </c>
      <c r="E59">
        <f>'CO2 Concentration Data'!I59</f>
        <v>404.29741949205595</v>
      </c>
      <c r="F59">
        <f>'CO2 Concentration Data'!K59-'CO2 Concentration Data'!$N$2</f>
        <v>400.05836549127406</v>
      </c>
      <c r="J59">
        <f t="shared" si="3"/>
        <v>4.6120333333333328</v>
      </c>
      <c r="K59">
        <f t="shared" si="4"/>
        <v>1.0493279543569514</v>
      </c>
      <c r="L59">
        <f t="shared" si="5"/>
        <v>1.0023811911699558</v>
      </c>
      <c r="M59">
        <f t="shared" si="6"/>
        <v>0.33334292244732316</v>
      </c>
    </row>
    <row r="60" spans="1:13" x14ac:dyDescent="0.25">
      <c r="A60">
        <f>'CO2 Concentration Data'!A60/60000</f>
        <v>4.7763333333333335</v>
      </c>
      <c r="C60">
        <f>'CO2 Concentration Data'!G60</f>
        <v>412.45636676103123</v>
      </c>
      <c r="D60">
        <f>'CO2 Concentration Data'!H60</f>
        <v>408.78255874869336</v>
      </c>
      <c r="E60">
        <f>'CO2 Concentration Data'!I60</f>
        <v>406.51439960411807</v>
      </c>
      <c r="F60">
        <f>'CO2 Concentration Data'!K60-'CO2 Concentration Data'!$N$2</f>
        <v>400.33456102097625</v>
      </c>
      <c r="J60">
        <f t="shared" si="3"/>
        <v>4.6937333333333342</v>
      </c>
      <c r="K60">
        <f t="shared" si="4"/>
        <v>1.1015948761259449</v>
      </c>
      <c r="L60">
        <f t="shared" si="5"/>
        <v>0.87665165223147867</v>
      </c>
      <c r="M60">
        <f t="shared" si="6"/>
        <v>0.33638920096558145</v>
      </c>
    </row>
    <row r="61" spans="1:13" x14ac:dyDescent="0.25">
      <c r="A61">
        <f>'CO2 Concentration Data'!A61/60000</f>
        <v>4.8592166666666667</v>
      </c>
      <c r="C61">
        <f>'CO2 Concentration Data'!G61</f>
        <v>413.34053901120092</v>
      </c>
      <c r="D61">
        <f>'CO2 Concentration Data'!H61</f>
        <v>408.57976615134885</v>
      </c>
      <c r="E61">
        <f>'CO2 Concentration Data'!I61</f>
        <v>405.40590450951873</v>
      </c>
      <c r="F61">
        <f>'CO2 Concentration Data'!K61-'CO2 Concentration Data'!$N$2</f>
        <v>400.59130522983776</v>
      </c>
      <c r="J61">
        <f t="shared" si="3"/>
        <v>4.7759833333333326</v>
      </c>
      <c r="K61">
        <f t="shared" si="4"/>
        <v>1.1236655217052696</v>
      </c>
      <c r="L61">
        <f t="shared" si="5"/>
        <v>0.85288893871688476</v>
      </c>
      <c r="M61">
        <f t="shared" si="6"/>
        <v>0.33674610156992285</v>
      </c>
    </row>
    <row r="62" spans="1:13" x14ac:dyDescent="0.25">
      <c r="A62">
        <f>'CO2 Concentration Data'!A62/60000</f>
        <v>4.942566666666667</v>
      </c>
      <c r="C62">
        <f>'CO2 Concentration Data'!G62</f>
        <v>411.81332034037723</v>
      </c>
      <c r="D62">
        <f>'CO2 Concentration Data'!H62</f>
        <v>407.68742112647936</v>
      </c>
      <c r="E62">
        <f>'CO2 Concentration Data'!I62</f>
        <v>405.40590450951873</v>
      </c>
      <c r="F62">
        <f>'CO2 Concentration Data'!K62-'CO2 Concentration Data'!$N$2</f>
        <v>400.60103079300637</v>
      </c>
      <c r="J62">
        <f t="shared" si="3"/>
        <v>4.8596166666666676</v>
      </c>
      <c r="K62">
        <f t="shared" si="4"/>
        <v>1.132077600479557</v>
      </c>
      <c r="L62">
        <f t="shared" si="5"/>
        <v>0.85531215320175313</v>
      </c>
      <c r="M62">
        <f t="shared" si="6"/>
        <v>0.33525219448411031</v>
      </c>
    </row>
    <row r="63" spans="1:13" x14ac:dyDescent="0.25">
      <c r="A63">
        <f>'CO2 Concentration Data'!A63/60000</f>
        <v>5.0258833333333337</v>
      </c>
      <c r="C63">
        <f>'CO2 Concentration Data'!G63</f>
        <v>411.81332034037723</v>
      </c>
      <c r="D63">
        <f>'CO2 Concentration Data'!H63</f>
        <v>408.78255874869336</v>
      </c>
      <c r="E63">
        <f>'CO2 Concentration Data'!I63</f>
        <v>404.80126624103889</v>
      </c>
      <c r="F63">
        <f>'CO2 Concentration Data'!K63-'CO2 Concentration Data'!$N$2</f>
        <v>400.51544887137669</v>
      </c>
      <c r="J63">
        <f t="shared" si="3"/>
        <v>4.942616666666666</v>
      </c>
      <c r="K63">
        <f t="shared" si="4"/>
        <v>1.1594456966769238</v>
      </c>
      <c r="L63">
        <f t="shared" si="5"/>
        <v>0.87618161842245867</v>
      </c>
      <c r="M63">
        <f t="shared" si="6"/>
        <v>0.33674610156992285</v>
      </c>
    </row>
    <row r="64" spans="1:13" x14ac:dyDescent="0.25">
      <c r="A64">
        <f>'CO2 Concentration Data'!A64/60000</f>
        <v>5.1096500000000002</v>
      </c>
      <c r="C64">
        <f>'CO2 Concentration Data'!G64</f>
        <v>412.01425250319306</v>
      </c>
      <c r="D64">
        <f>'CO2 Concentration Data'!H64</f>
        <v>409.47211117621828</v>
      </c>
      <c r="E64">
        <f>'CO2 Concentration Data'!I64</f>
        <v>405.40590450951873</v>
      </c>
      <c r="F64">
        <f>'CO2 Concentration Data'!K64-'CO2 Concentration Data'!$N$2</f>
        <v>400.6749415331247</v>
      </c>
      <c r="J64">
        <f t="shared" si="3"/>
        <v>5.0259333333333345</v>
      </c>
      <c r="K64">
        <f t="shared" si="4"/>
        <v>1.1030573711012888</v>
      </c>
      <c r="L64">
        <f t="shared" si="5"/>
        <v>0.86682630808642724</v>
      </c>
      <c r="M64">
        <f t="shared" si="6"/>
        <v>0.3401162020807228</v>
      </c>
    </row>
    <row r="65" spans="1:13" x14ac:dyDescent="0.25">
      <c r="A65">
        <f>'CO2 Concentration Data'!A65/60000</f>
        <v>5.1941833333333332</v>
      </c>
      <c r="C65">
        <f>'CO2 Concentration Data'!G65</f>
        <v>410.92914407124277</v>
      </c>
      <c r="D65">
        <f>'CO2 Concentration Data'!H65</f>
        <v>408.37692893695578</v>
      </c>
      <c r="E65">
        <f>'CO2 Concentration Data'!I65</f>
        <v>405.40590450951873</v>
      </c>
      <c r="F65">
        <f>'CO2 Concentration Data'!K65-'CO2 Concentration Data'!$N$2</f>
        <v>400.55823983219148</v>
      </c>
      <c r="J65">
        <f t="shared" si="3"/>
        <v>5.1098666666666652</v>
      </c>
      <c r="K65">
        <f t="shared" si="4"/>
        <v>1.0658431558780055</v>
      </c>
      <c r="L65">
        <f t="shared" si="5"/>
        <v>0.85256680085034675</v>
      </c>
      <c r="M65">
        <f t="shared" si="6"/>
        <v>0.35080154240188399</v>
      </c>
    </row>
    <row r="66" spans="1:13" x14ac:dyDescent="0.25">
      <c r="A66">
        <f>'CO2 Concentration Data'!A66/60000</f>
        <v>5.2763666666666671</v>
      </c>
      <c r="C66">
        <f>'CO2 Concentration Data'!G66</f>
        <v>410.92914407124277</v>
      </c>
      <c r="D66">
        <f>'CO2 Concentration Data'!H66</f>
        <v>409.47211117621828</v>
      </c>
      <c r="E66">
        <f>'CO2 Concentration Data'!I66</f>
        <v>405.40590450951873</v>
      </c>
      <c r="F66">
        <f>'CO2 Concentration Data'!K66-'CO2 Concentration Data'!$N$2</f>
        <v>400.37735178728769</v>
      </c>
      <c r="J66">
        <f t="shared" si="3"/>
        <v>5.192616666666666</v>
      </c>
      <c r="K66">
        <f t="shared" si="4"/>
        <v>1.0580391087708225</v>
      </c>
      <c r="L66">
        <f t="shared" si="5"/>
        <v>0.75648516558785217</v>
      </c>
      <c r="M66">
        <f t="shared" si="6"/>
        <v>0.33907193668857433</v>
      </c>
    </row>
    <row r="67" spans="1:13" x14ac:dyDescent="0.25">
      <c r="A67">
        <f>'CO2 Concentration Data'!A67/60000</f>
        <v>5.3592500000000003</v>
      </c>
      <c r="C67">
        <f>'CO2 Concentration Data'!G67</f>
        <v>411.57219049189689</v>
      </c>
      <c r="D67">
        <f>'CO2 Concentration Data'!H67</f>
        <v>408.37692893695578</v>
      </c>
      <c r="E67">
        <f>'CO2 Concentration Data'!I67</f>
        <v>405.90976133563822</v>
      </c>
      <c r="F67">
        <f>'CO2 Concentration Data'!K67-'CO2 Concentration Data'!$N$2</f>
        <v>400.2917698656579</v>
      </c>
      <c r="J67">
        <f t="shared" si="3"/>
        <v>5.2759</v>
      </c>
      <c r="K67">
        <f t="shared" ref="K67:K98" si="7">(C306-$F306)/(5*0.035314666213*10^6/600)</f>
        <v>1.017932804353773</v>
      </c>
      <c r="L67">
        <f t="shared" ref="L67:L98" si="8">(D306-$F306)/(5*0.035314666213*10^6/600)</f>
        <v>0.76204727974787612</v>
      </c>
      <c r="M67">
        <f t="shared" ref="M67:M98" si="9">(E306-$F306)/(5*0.035314666213*10^6/600)</f>
        <v>0.34986963791203368</v>
      </c>
    </row>
    <row r="68" spans="1:13" x14ac:dyDescent="0.25">
      <c r="A68">
        <f>'CO2 Concentration Data'!A68/60000</f>
        <v>5.4425833333333333</v>
      </c>
      <c r="C68">
        <f>'CO2 Concentration Data'!G68</f>
        <v>411.57219049189689</v>
      </c>
      <c r="D68">
        <f>'CO2 Concentration Data'!H68</f>
        <v>408.37692893695578</v>
      </c>
      <c r="E68">
        <f>'CO2 Concentration Data'!I68</f>
        <v>406.51439960411807</v>
      </c>
      <c r="F68">
        <f>'CO2 Concentration Data'!K68-'CO2 Concentration Data'!$N$2</f>
        <v>400.07976184694718</v>
      </c>
      <c r="J68">
        <f t="shared" ref="J68:J123" si="10">A307-20</f>
        <v>5.3592333333333322</v>
      </c>
      <c r="K68">
        <f t="shared" si="7"/>
        <v>0.97306674099731838</v>
      </c>
      <c r="L68">
        <f t="shared" si="8"/>
        <v>0.72131560003446249</v>
      </c>
      <c r="M68">
        <f t="shared" si="9"/>
        <v>0.34603027986015678</v>
      </c>
    </row>
    <row r="69" spans="1:13" x14ac:dyDescent="0.25">
      <c r="A69">
        <f>'CO2 Concentration Data'!A69/60000</f>
        <v>5.5261333333333331</v>
      </c>
      <c r="C69">
        <f>'CO2 Concentration Data'!G69</f>
        <v>411.37121010150383</v>
      </c>
      <c r="D69">
        <f>'CO2 Concentration Data'!H69</f>
        <v>409.02591635525937</v>
      </c>
      <c r="E69">
        <f>'CO2 Concentration Data'!I69</f>
        <v>405.90976133563822</v>
      </c>
      <c r="F69">
        <f>'CO2 Concentration Data'!K69-'CO2 Concentration Data'!$N$2</f>
        <v>400.06809202696013</v>
      </c>
      <c r="J69">
        <f t="shared" si="10"/>
        <v>5.4446333333333321</v>
      </c>
      <c r="K69">
        <f t="shared" si="7"/>
        <v>0.97781326987242323</v>
      </c>
      <c r="L69">
        <f t="shared" si="8"/>
        <v>0.72074247396133695</v>
      </c>
      <c r="M69">
        <f t="shared" si="9"/>
        <v>0.3297012157508038</v>
      </c>
    </row>
    <row r="70" spans="1:13" x14ac:dyDescent="0.25">
      <c r="A70">
        <f>'CO2 Concentration Data'!A70/60000</f>
        <v>5.6092666666666666</v>
      </c>
      <c r="C70">
        <f>'CO2 Concentration Data'!G70</f>
        <v>412.89842877232741</v>
      </c>
      <c r="D70">
        <f>'CO2 Concentration Data'!H70</f>
        <v>408.78255874869336</v>
      </c>
      <c r="E70">
        <f>'CO2 Concentration Data'!I70</f>
        <v>405.40590450951873</v>
      </c>
      <c r="F70">
        <f>'CO2 Concentration Data'!K70-'CO2 Concentration Data'!$N$2</f>
        <v>400.09921180626355</v>
      </c>
      <c r="J70">
        <f t="shared" si="10"/>
        <v>5.5261500000000012</v>
      </c>
      <c r="K70">
        <f t="shared" si="7"/>
        <v>1.019093269976854</v>
      </c>
      <c r="L70">
        <f t="shared" si="8"/>
        <v>0.75344980001374295</v>
      </c>
      <c r="M70">
        <f t="shared" si="9"/>
        <v>0.33124698121743401</v>
      </c>
    </row>
    <row r="71" spans="1:13" x14ac:dyDescent="0.25">
      <c r="A71">
        <f>'CO2 Concentration Data'!A71/60000</f>
        <v>5.693483333333333</v>
      </c>
      <c r="C71">
        <f>'CO2 Concentration Data'!G71</f>
        <v>414.22471528033526</v>
      </c>
      <c r="D71">
        <f>'CO2 Concentration Data'!H71</f>
        <v>409.22870489650859</v>
      </c>
      <c r="E71">
        <f>'CO2 Concentration Data'!I71</f>
        <v>403.18893447459311</v>
      </c>
      <c r="F71">
        <f>'CO2 Concentration Data'!K71-'CO2 Concentration Data'!$N$2</f>
        <v>400.16339815023412</v>
      </c>
      <c r="J71">
        <f t="shared" si="10"/>
        <v>5.6103333333333332</v>
      </c>
      <c r="K71">
        <f t="shared" si="7"/>
        <v>1.0192604968438144</v>
      </c>
      <c r="L71">
        <f t="shared" si="8"/>
        <v>0.67975553979746228</v>
      </c>
      <c r="M71">
        <f t="shared" si="9"/>
        <v>0.32785723127782024</v>
      </c>
    </row>
    <row r="72" spans="1:13" x14ac:dyDescent="0.25">
      <c r="A72">
        <f>'CO2 Concentration Data'!A72/60000</f>
        <v>5.7773666666666665</v>
      </c>
      <c r="C72">
        <f>'CO2 Concentration Data'!G72</f>
        <v>430.46129679458522</v>
      </c>
      <c r="D72">
        <f>'CO2 Concentration Data'!H72</f>
        <v>410.81060234890305</v>
      </c>
      <c r="E72">
        <f>'CO2 Concentration Data'!I72</f>
        <v>405.40590450951873</v>
      </c>
      <c r="F72">
        <f>'CO2 Concentration Data'!K72-'CO2 Concentration Data'!$N$2</f>
        <v>400.17506797022116</v>
      </c>
      <c r="J72">
        <f t="shared" si="10"/>
        <v>5.6929166666666653</v>
      </c>
      <c r="K72">
        <f t="shared" si="7"/>
        <v>0.92922602469568838</v>
      </c>
      <c r="L72">
        <f t="shared" si="8"/>
        <v>0.69889337616006619</v>
      </c>
      <c r="M72">
        <f t="shared" si="9"/>
        <v>0.3317288628007935</v>
      </c>
    </row>
    <row r="73" spans="1:13" x14ac:dyDescent="0.25">
      <c r="A73">
        <f>'CO2 Concentration Data'!A73/60000</f>
        <v>5.8598833333333333</v>
      </c>
      <c r="C73">
        <f>'CO2 Concentration Data'!G73</f>
        <v>429.61731821111533</v>
      </c>
      <c r="D73">
        <f>'CO2 Concentration Data'!H73</f>
        <v>417.66537909064181</v>
      </c>
      <c r="E73">
        <f>'CO2 Concentration Data'!I73</f>
        <v>405.90976133563822</v>
      </c>
      <c r="F73">
        <f>'CO2 Concentration Data'!K73-'CO2 Concentration Data'!$N$2</f>
        <v>400.12255125173414</v>
      </c>
      <c r="J73">
        <f t="shared" si="10"/>
        <v>5.7771333333333317</v>
      </c>
      <c r="K73">
        <f t="shared" si="7"/>
        <v>0.98928578511503817</v>
      </c>
      <c r="L73">
        <f t="shared" si="8"/>
        <v>0.6368586754393033</v>
      </c>
      <c r="M73">
        <f t="shared" si="9"/>
        <v>0.32410316500085629</v>
      </c>
    </row>
    <row r="74" spans="1:13" x14ac:dyDescent="0.25">
      <c r="A74">
        <f>'CO2 Concentration Data'!A74/60000</f>
        <v>5.9425499999999998</v>
      </c>
      <c r="C74">
        <f>'CO2 Concentration Data'!G74</f>
        <v>433.35495143150393</v>
      </c>
      <c r="D74">
        <f>'CO2 Concentration Data'!H74</f>
        <v>418.76056132990431</v>
      </c>
      <c r="E74">
        <f>'CO2 Concentration Data'!I74</f>
        <v>405.40590450951873</v>
      </c>
      <c r="F74">
        <f>'CO2 Concentration Data'!K74-'CO2 Concentration Data'!$N$2</f>
        <v>400.34623025745282</v>
      </c>
      <c r="J74">
        <f t="shared" si="10"/>
        <v>5.8594000000000008</v>
      </c>
      <c r="K74">
        <f t="shared" si="7"/>
        <v>0.91617918886611316</v>
      </c>
      <c r="L74">
        <f t="shared" si="8"/>
        <v>0.63158326964948919</v>
      </c>
      <c r="M74">
        <f t="shared" si="9"/>
        <v>0.32714283689237189</v>
      </c>
    </row>
    <row r="75" spans="1:13" x14ac:dyDescent="0.25">
      <c r="A75">
        <f>'CO2 Concentration Data'!A75/60000</f>
        <v>6.0265666666666666</v>
      </c>
      <c r="C75">
        <f>'CO2 Concentration Data'!G75</f>
        <v>436.40939279211602</v>
      </c>
      <c r="D75">
        <f>'CO2 Concentration Data'!H75</f>
        <v>420.78860898620928</v>
      </c>
      <c r="E75">
        <f>'CO2 Concentration Data'!I75</f>
        <v>407.01824635310106</v>
      </c>
      <c r="F75">
        <f>'CO2 Concentration Data'!K75-'CO2 Concentration Data'!$N$2</f>
        <v>400.50572291920088</v>
      </c>
      <c r="J75">
        <f t="shared" si="10"/>
        <v>5.9430499999999995</v>
      </c>
      <c r="K75">
        <f t="shared" si="7"/>
        <v>0.8591365305374683</v>
      </c>
      <c r="L75">
        <f t="shared" si="8"/>
        <v>0.64031809795286354</v>
      </c>
      <c r="M75">
        <f t="shared" si="9"/>
        <v>0.32232527191052646</v>
      </c>
    </row>
    <row r="76" spans="1:13" x14ac:dyDescent="0.25">
      <c r="A76">
        <f>'CO2 Concentration Data'!A76/60000</f>
        <v>6.1095499999999996</v>
      </c>
      <c r="C76">
        <f>'CO2 Concentration Data'!G76</f>
        <v>452.4450421435501</v>
      </c>
      <c r="D76">
        <f>'CO2 Concentration Data'!H76</f>
        <v>421.88374255232799</v>
      </c>
      <c r="E76">
        <f>'CO2 Concentration Data'!I76</f>
        <v>404.80126624103889</v>
      </c>
      <c r="F76">
        <f>'CO2 Concentration Data'!K76-'CO2 Concentration Data'!$N$2</f>
        <v>400.42014235909562</v>
      </c>
      <c r="J76">
        <f t="shared" si="10"/>
        <v>6.0259166666666673</v>
      </c>
      <c r="K76">
        <f t="shared" si="7"/>
        <v>0.86803954285269103</v>
      </c>
      <c r="L76">
        <f t="shared" si="8"/>
        <v>0.69451804242629256</v>
      </c>
      <c r="M76">
        <f t="shared" si="9"/>
        <v>0.32735352906701992</v>
      </c>
    </row>
    <row r="77" spans="1:13" x14ac:dyDescent="0.25">
      <c r="A77">
        <f>'CO2 Concentration Data'!A77/60000</f>
        <v>6.1929166666666671</v>
      </c>
      <c r="C77">
        <f>'CO2 Concentration Data'!G77</f>
        <v>462.57283739173045</v>
      </c>
      <c r="D77">
        <f>'CO2 Concentration Data'!H77</f>
        <v>432.30789533744945</v>
      </c>
      <c r="E77">
        <f>'CO2 Concentration Data'!I77</f>
        <v>408.12674144770045</v>
      </c>
      <c r="F77">
        <f>'CO2 Concentration Data'!K77-'CO2 Concentration Data'!$N$2</f>
        <v>400.4940544607382</v>
      </c>
      <c r="J77">
        <f t="shared" si="10"/>
        <v>6.1092333333333322</v>
      </c>
      <c r="K77">
        <f t="shared" si="7"/>
        <v>0.9188615986886266</v>
      </c>
      <c r="L77">
        <f t="shared" si="8"/>
        <v>0.66505032054258406</v>
      </c>
      <c r="M77">
        <f t="shared" si="9"/>
        <v>0.32073244169745374</v>
      </c>
    </row>
    <row r="78" spans="1:13" x14ac:dyDescent="0.25">
      <c r="A78">
        <f>'CO2 Concentration Data'!A78/60000</f>
        <v>6.2765666666666666</v>
      </c>
      <c r="C78">
        <f>'CO2 Concentration Data'!G78</f>
        <v>463.65794582368062</v>
      </c>
      <c r="D78">
        <f>'CO2 Concentration Data'!H78</f>
        <v>438.51373739012382</v>
      </c>
      <c r="E78">
        <f>'CO2 Concentration Data'!I78</f>
        <v>407.62288462158097</v>
      </c>
      <c r="F78">
        <f>'CO2 Concentration Data'!K78-'CO2 Concentration Data'!$N$2</f>
        <v>400.73912904411611</v>
      </c>
      <c r="J78">
        <f t="shared" si="10"/>
        <v>6.1926333333333332</v>
      </c>
      <c r="K78">
        <f t="shared" si="7"/>
        <v>0.98353828345760264</v>
      </c>
      <c r="L78">
        <f t="shared" si="8"/>
        <v>0.65122120263181016</v>
      </c>
      <c r="M78">
        <f t="shared" si="9"/>
        <v>0.31800924124549046</v>
      </c>
    </row>
    <row r="79" spans="1:13" x14ac:dyDescent="0.25">
      <c r="A79">
        <f>'CO2 Concentration Data'!A79/60000</f>
        <v>6.3603666666666667</v>
      </c>
      <c r="C79">
        <f>'CO2 Concentration Data'!G79</f>
        <v>477.72435468264268</v>
      </c>
      <c r="D79">
        <f>'CO2 Concentration Data'!H79</f>
        <v>443.82723441792865</v>
      </c>
      <c r="E79">
        <f>'CO2 Concentration Data'!I79</f>
        <v>408.73134948477076</v>
      </c>
      <c r="F79">
        <f>'CO2 Concentration Data'!K79-'CO2 Concentration Data'!$N$2</f>
        <v>400.83443652891452</v>
      </c>
      <c r="J79">
        <f t="shared" si="10"/>
        <v>6.2764666666666677</v>
      </c>
      <c r="K79">
        <f t="shared" si="7"/>
        <v>1.062928780292578</v>
      </c>
      <c r="L79">
        <f t="shared" si="8"/>
        <v>0.67428822570259761</v>
      </c>
      <c r="M79">
        <f t="shared" si="9"/>
        <v>0.32141238612576289</v>
      </c>
    </row>
    <row r="80" spans="1:13" x14ac:dyDescent="0.25">
      <c r="A80">
        <f>'CO2 Concentration Data'!A80/60000</f>
        <v>6.4435833333333337</v>
      </c>
      <c r="C80">
        <f>'CO2 Concentration Data'!G80</f>
        <v>481.22086207351566</v>
      </c>
      <c r="D80">
        <f>'CO2 Concentration Data'!H80</f>
        <v>447.39656178816756</v>
      </c>
      <c r="E80">
        <f>'CO2 Concentration Data'!I80</f>
        <v>413.66914638074155</v>
      </c>
      <c r="F80">
        <f>'CO2 Concentration Data'!K80-'CO2 Concentration Data'!$N$2</f>
        <v>400.9511393968686</v>
      </c>
      <c r="J80">
        <f t="shared" si="10"/>
        <v>6.3592666666666666</v>
      </c>
      <c r="K80">
        <f t="shared" si="7"/>
        <v>0.96964144495809135</v>
      </c>
      <c r="L80">
        <f t="shared" si="8"/>
        <v>0.71631969421209096</v>
      </c>
      <c r="M80">
        <f t="shared" si="9"/>
        <v>0.32434630770728479</v>
      </c>
    </row>
    <row r="81" spans="1:13" x14ac:dyDescent="0.25">
      <c r="A81">
        <f>'CO2 Concentration Data'!A81/60000</f>
        <v>6.5258833333333337</v>
      </c>
      <c r="C81">
        <f>'CO2 Concentration Data'!G81</f>
        <v>480.5778156528616</v>
      </c>
      <c r="D81">
        <f>'CO2 Concentration Data'!H81</f>
        <v>455.1437322279196</v>
      </c>
      <c r="E81">
        <f>'CO2 Concentration Data'!I81</f>
        <v>413.66914638074155</v>
      </c>
      <c r="F81">
        <f>'CO2 Concentration Data'!K81-'CO2 Concentration Data'!$N$2</f>
        <v>400.97253478002432</v>
      </c>
      <c r="J81">
        <f t="shared" si="10"/>
        <v>6.4443666666666672</v>
      </c>
      <c r="K81">
        <f t="shared" si="7"/>
        <v>0.98215235298299908</v>
      </c>
      <c r="L81">
        <f t="shared" si="8"/>
        <v>0.75238496201657212</v>
      </c>
      <c r="M81">
        <f t="shared" si="9"/>
        <v>0.3138860677398097</v>
      </c>
    </row>
    <row r="82" spans="1:13" x14ac:dyDescent="0.25">
      <c r="A82">
        <f>'CO2 Concentration Data'!A82/60000</f>
        <v>6.6103666666666667</v>
      </c>
      <c r="C82">
        <f>'CO2 Concentration Data'!G82</f>
        <v>493.51887418559642</v>
      </c>
      <c r="D82">
        <f>'CO2 Concentration Data'!H82</f>
        <v>456.03607725278914</v>
      </c>
      <c r="E82">
        <f>'CO2 Concentration Data'!I82</f>
        <v>414.17300320686098</v>
      </c>
      <c r="F82">
        <f>'CO2 Concentration Data'!K82-'CO2 Concentration Data'!$N$2</f>
        <v>400.82276670892747</v>
      </c>
      <c r="J82">
        <f t="shared" si="10"/>
        <v>6.5274166666666673</v>
      </c>
      <c r="K82">
        <f t="shared" si="7"/>
        <v>1.0036832212274776</v>
      </c>
      <c r="L82">
        <f t="shared" si="8"/>
        <v>0.74407639528255509</v>
      </c>
      <c r="M82">
        <f t="shared" si="9"/>
        <v>0.31507472648720353</v>
      </c>
    </row>
    <row r="83" spans="1:13" x14ac:dyDescent="0.25">
      <c r="A83">
        <f>'CO2 Concentration Data'!A83/60000</f>
        <v>6.6933333333333334</v>
      </c>
      <c r="C83">
        <f>'CO2 Concentration Data'!G83</f>
        <v>498.14068367511936</v>
      </c>
      <c r="D83">
        <f>'CO2 Concentration Data'!H83</f>
        <v>461.7957204284092</v>
      </c>
      <c r="E83">
        <f>'CO2 Concentration Data'!I83</f>
        <v>416.99462158740312</v>
      </c>
      <c r="F83">
        <f>'CO2 Concentration Data'!K83-'CO2 Concentration Data'!$N$2</f>
        <v>400.64187866402369</v>
      </c>
      <c r="J83">
        <f t="shared" si="10"/>
        <v>6.6095000000000006</v>
      </c>
      <c r="K83">
        <f t="shared" si="7"/>
        <v>0.99151782847613112</v>
      </c>
      <c r="L83">
        <f t="shared" si="8"/>
        <v>0.74599746994463367</v>
      </c>
      <c r="M83">
        <f t="shared" si="9"/>
        <v>0.3147905278578203</v>
      </c>
    </row>
    <row r="84" spans="1:13" x14ac:dyDescent="0.25">
      <c r="A84">
        <f>'CO2 Concentration Data'!A84/60000</f>
        <v>6.7759</v>
      </c>
      <c r="C84">
        <f>'CO2 Concentration Data'!G84</f>
        <v>521.00860127425392</v>
      </c>
      <c r="D84">
        <f>'CO2 Concentration Data'!H84</f>
        <v>479.31805623497922</v>
      </c>
      <c r="E84">
        <f>'CO2 Concentration Data'!I84</f>
        <v>414.77764147534094</v>
      </c>
      <c r="F84">
        <f>'CO2 Concentration Data'!K84-'CO2 Concentration Data'!$N$2</f>
        <v>400.63020884403659</v>
      </c>
      <c r="J84">
        <f t="shared" si="10"/>
        <v>6.6931000000000012</v>
      </c>
      <c r="K84">
        <f t="shared" si="7"/>
        <v>0.97548896291912934</v>
      </c>
      <c r="L84">
        <f t="shared" si="8"/>
        <v>0.75780243008543346</v>
      </c>
      <c r="M84">
        <f t="shared" si="9"/>
        <v>0.31241219976836115</v>
      </c>
    </row>
    <row r="85" spans="1:13" x14ac:dyDescent="0.25">
      <c r="A85">
        <f>'CO2 Concentration Data'!A85/60000</f>
        <v>6.8594166666666663</v>
      </c>
      <c r="C85">
        <f>'CO2 Concentration Data'!G85</f>
        <v>538.57146929651162</v>
      </c>
      <c r="D85">
        <f>'CO2 Concentration Data'!H85</f>
        <v>487.06517800158753</v>
      </c>
      <c r="E85">
        <f>'CO2 Concentration Data'!I85</f>
        <v>418.1031066048659</v>
      </c>
      <c r="F85">
        <f>'CO2 Concentration Data'!K85-'CO2 Concentration Data'!$N$2</f>
        <v>400.65160422719225</v>
      </c>
      <c r="J85">
        <f t="shared" si="10"/>
        <v>6.7801666666666662</v>
      </c>
      <c r="K85">
        <f t="shared" si="7"/>
        <v>0.89688239197653341</v>
      </c>
      <c r="L85">
        <f t="shared" si="8"/>
        <v>0.70631255677214422</v>
      </c>
      <c r="M85">
        <f t="shared" si="9"/>
        <v>0.33102723659783845</v>
      </c>
    </row>
    <row r="86" spans="1:13" x14ac:dyDescent="0.25">
      <c r="A86">
        <f>'CO2 Concentration Data'!A86/60000</f>
        <v>6.942566666666667</v>
      </c>
      <c r="C86">
        <f>'CO2 Concentration Data'!G86</f>
        <v>559.22892813746876</v>
      </c>
      <c r="D86">
        <f>'CO2 Concentration Data'!H86</f>
        <v>500.16636586131744</v>
      </c>
      <c r="E86">
        <f>'CO2 Concentration Data'!I86</f>
        <v>420.32005648551853</v>
      </c>
      <c r="F86">
        <f>'CO2 Concentration Data'!K86-'CO2 Concentration Data'!$N$2</f>
        <v>400.64187866402358</v>
      </c>
      <c r="J86">
        <f t="shared" si="10"/>
        <v>6.8597166666666674</v>
      </c>
      <c r="K86">
        <f t="shared" si="7"/>
        <v>0.88030954860065713</v>
      </c>
      <c r="L86">
        <f t="shared" si="8"/>
        <v>0.70089017829099765</v>
      </c>
      <c r="M86">
        <f t="shared" si="9"/>
        <v>0.31954217124749856</v>
      </c>
    </row>
    <row r="87" spans="1:13" x14ac:dyDescent="0.25">
      <c r="A87">
        <f>'CO2 Concentration Data'!A87/60000</f>
        <v>7.027166666666667</v>
      </c>
      <c r="C87">
        <f>'CO2 Concentration Data'!G87</f>
        <v>571.52698847712679</v>
      </c>
      <c r="D87">
        <f>'CO2 Concentration Data'!H87</f>
        <v>505.47986288912227</v>
      </c>
      <c r="E87">
        <f>'CO2 Concentration Data'!I87</f>
        <v>427.97869031967105</v>
      </c>
      <c r="F87">
        <f>'CO2 Concentration Data'!K87-'CO2 Concentration Data'!$N$2</f>
        <v>400.55629674239384</v>
      </c>
      <c r="J87">
        <f t="shared" si="10"/>
        <v>6.944816666666668</v>
      </c>
      <c r="K87">
        <f t="shared" si="7"/>
        <v>0.91254774237132641</v>
      </c>
      <c r="L87">
        <f t="shared" si="8"/>
        <v>0.67843181765537464</v>
      </c>
      <c r="M87">
        <f t="shared" si="9"/>
        <v>0.31592088553909647</v>
      </c>
    </row>
    <row r="88" spans="1:13" x14ac:dyDescent="0.25">
      <c r="A88">
        <f>'CO2 Concentration Data'!A88/60000</f>
        <v>7.1102166666666671</v>
      </c>
      <c r="C88">
        <f>'CO2 Concentration Data'!G88</f>
        <v>565.3779603167801</v>
      </c>
      <c r="D88">
        <f>'CO2 Concentration Data'!H88</f>
        <v>518.98667650449443</v>
      </c>
      <c r="E88">
        <f>'CO2 Concentration Data'!I88</f>
        <v>427.97869031967105</v>
      </c>
      <c r="F88">
        <f>'CO2 Concentration Data'!K88-'CO2 Concentration Data'!$N$2</f>
        <v>400.50378021841033</v>
      </c>
      <c r="J88">
        <f t="shared" si="10"/>
        <v>7.0258833333333328</v>
      </c>
      <c r="K88">
        <f t="shared" si="7"/>
        <v>0.89272810994919005</v>
      </c>
      <c r="L88">
        <f t="shared" si="8"/>
        <v>0.68406756928147483</v>
      </c>
      <c r="M88">
        <f t="shared" si="9"/>
        <v>0.31391809688812145</v>
      </c>
    </row>
    <row r="89" spans="1:13" x14ac:dyDescent="0.25">
      <c r="A89">
        <f>'CO2 Concentration Data'!A89/60000</f>
        <v>7.192566666666667</v>
      </c>
      <c r="C89">
        <f>'CO2 Concentration Data'!G89</f>
        <v>577.67597242886086</v>
      </c>
      <c r="D89">
        <f>'CO2 Concentration Data'!H89</f>
        <v>513.67317947668948</v>
      </c>
      <c r="E89">
        <f>'CO2 Concentration Data'!I89</f>
        <v>429.08717533713389</v>
      </c>
      <c r="F89">
        <f>'CO2 Concentration Data'!K89-'CO2 Concentration Data'!$N$2</f>
        <v>400.20619047257327</v>
      </c>
      <c r="J89">
        <f t="shared" si="10"/>
        <v>7.1095000000000006</v>
      </c>
      <c r="K89">
        <f t="shared" si="7"/>
        <v>0.86860221513510694</v>
      </c>
      <c r="L89">
        <f t="shared" si="8"/>
        <v>0.67474547333380142</v>
      </c>
      <c r="M89">
        <f t="shared" si="9"/>
        <v>0.32656657222033497</v>
      </c>
    </row>
    <row r="90" spans="1:13" x14ac:dyDescent="0.25">
      <c r="A90">
        <f>'CO2 Concentration Data'!A90/60000</f>
        <v>7.2761166666666668</v>
      </c>
      <c r="C90">
        <f>'CO2 Concentration Data'!G90</f>
        <v>571.28585862864645</v>
      </c>
      <c r="D90">
        <f>'CO2 Concentration Data'!H90</f>
        <v>522.31264626816733</v>
      </c>
      <c r="E90">
        <f>'CO2 Concentration Data'!I90</f>
        <v>432.91649729277833</v>
      </c>
      <c r="F90">
        <f>'CO2 Concentration Data'!K90-'CO2 Concentration Data'!$N$2</f>
        <v>400.23731044638021</v>
      </c>
      <c r="J90">
        <f t="shared" si="10"/>
        <v>7.19435</v>
      </c>
      <c r="K90">
        <f t="shared" si="7"/>
        <v>0.95862072331951553</v>
      </c>
      <c r="L90">
        <f t="shared" si="8"/>
        <v>0.65037452974542187</v>
      </c>
      <c r="M90">
        <f t="shared" si="9"/>
        <v>0.33384876832215094</v>
      </c>
    </row>
    <row r="91" spans="1:13" x14ac:dyDescent="0.25">
      <c r="A91">
        <f>'CO2 Concentration Data'!A91/60000</f>
        <v>7.3597833333333336</v>
      </c>
      <c r="C91">
        <f>'CO2 Concentration Data'!G91</f>
        <v>575.90766811816934</v>
      </c>
      <c r="D91">
        <f>'CO2 Concentration Data'!H91</f>
        <v>539.38883592692218</v>
      </c>
      <c r="E91">
        <f>'CO2 Concentration Data'!I91</f>
        <v>438.45890222581949</v>
      </c>
      <c r="F91">
        <f>'CO2 Concentration Data'!K91-'CO2 Concentration Data'!$N$2</f>
        <v>399.87553416206913</v>
      </c>
      <c r="J91">
        <f t="shared" si="10"/>
        <v>7.2771833333333333</v>
      </c>
      <c r="K91">
        <f t="shared" si="7"/>
        <v>0.95558121055113987</v>
      </c>
      <c r="L91">
        <f t="shared" si="8"/>
        <v>0.64716311057503839</v>
      </c>
      <c r="M91">
        <f t="shared" si="9"/>
        <v>0.31942981893725203</v>
      </c>
    </row>
    <row r="92" spans="1:13" x14ac:dyDescent="0.25">
      <c r="A92">
        <f>'CO2 Concentration Data'!A92/60000</f>
        <v>7.4436666666666671</v>
      </c>
      <c r="C92">
        <f>'CO2 Concentration Data'!G92</f>
        <v>594.1537320191685</v>
      </c>
      <c r="D92">
        <f>'CO2 Concentration Data'!H92</f>
        <v>551.5976787617825</v>
      </c>
      <c r="E92">
        <f>'CO2 Concentration Data'!I92</f>
        <v>436.24193219089381</v>
      </c>
      <c r="F92">
        <f>'CO2 Concentration Data'!K92-'CO2 Concentration Data'!$N$2</f>
        <v>399.60906536255652</v>
      </c>
      <c r="J92">
        <f t="shared" si="10"/>
        <v>7.3603500000000004</v>
      </c>
      <c r="K92">
        <f t="shared" si="7"/>
        <v>0.9893898238572113</v>
      </c>
      <c r="L92">
        <f t="shared" si="8"/>
        <v>0.76426022191813991</v>
      </c>
      <c r="M92">
        <f t="shared" si="9"/>
        <v>0.32854854623208002</v>
      </c>
    </row>
    <row r="93" spans="1:13" x14ac:dyDescent="0.25">
      <c r="A93">
        <f>'CO2 Concentration Data'!A93/60000</f>
        <v>7.5259166666666664</v>
      </c>
      <c r="C93">
        <f>'CO2 Concentration Data'!G93</f>
        <v>593.7116659889075</v>
      </c>
      <c r="D93">
        <f>'CO2 Concentration Data'!H93</f>
        <v>556.66776950987776</v>
      </c>
      <c r="E93">
        <f>'CO2 Concentration Data'!I93</f>
        <v>434.62959034731153</v>
      </c>
      <c r="F93">
        <f>'CO2 Concentration Data'!K93-'CO2 Concentration Data'!$N$2</f>
        <v>399.51375923928242</v>
      </c>
      <c r="J93">
        <f t="shared" si="10"/>
        <v>7.4450166666666675</v>
      </c>
      <c r="K93">
        <f t="shared" si="7"/>
        <v>0.98923101561274873</v>
      </c>
      <c r="L93">
        <f t="shared" si="8"/>
        <v>0.8341252218899331</v>
      </c>
      <c r="M93">
        <f t="shared" si="9"/>
        <v>0.32551569689680843</v>
      </c>
    </row>
    <row r="94" spans="1:13" x14ac:dyDescent="0.25">
      <c r="A94">
        <f>'CO2 Concentration Data'!A94/60000</f>
        <v>7.6092666666666666</v>
      </c>
      <c r="C94">
        <f>'CO2 Concentration Data'!G94</f>
        <v>587.32150798008047</v>
      </c>
      <c r="D94">
        <f>'CO2 Concentration Data'!H94</f>
        <v>550.0157813093881</v>
      </c>
      <c r="E94">
        <f>'CO2 Concentration Data'!I94</f>
        <v>442.28822418146399</v>
      </c>
      <c r="F94">
        <f>'CO2 Concentration Data'!K94-'CO2 Concentration Data'!$N$2</f>
        <v>399.59934116091222</v>
      </c>
      <c r="J94">
        <f t="shared" si="10"/>
        <v>7.527116666666668</v>
      </c>
      <c r="K94">
        <f t="shared" si="7"/>
        <v>1.0627493823962397</v>
      </c>
      <c r="L94">
        <f t="shared" si="8"/>
        <v>0.86615099973063192</v>
      </c>
      <c r="M94">
        <f t="shared" si="9"/>
        <v>0.31967355019395588</v>
      </c>
    </row>
    <row r="95" spans="1:13" x14ac:dyDescent="0.25">
      <c r="A95">
        <f>'CO2 Concentration Data'!A95/60000</f>
        <v>7.692566666666667</v>
      </c>
      <c r="C95">
        <f>'CO2 Concentration Data'!G95</f>
        <v>610.83247199986909</v>
      </c>
      <c r="D95">
        <f>'CO2 Concentration Data'!H95</f>
        <v>550.0157813093881</v>
      </c>
      <c r="E95">
        <f>'CO2 Concentration Data'!I95</f>
        <v>441.78437743248105</v>
      </c>
      <c r="F95">
        <f>'CO2 Concentration Data'!K95-'CO2 Concentration Data'!$N$2</f>
        <v>399.61101214792023</v>
      </c>
      <c r="J95">
        <f t="shared" si="10"/>
        <v>7.6092833333333338</v>
      </c>
      <c r="K95">
        <f t="shared" si="7"/>
        <v>1.1299726190597783</v>
      </c>
      <c r="L95">
        <f t="shared" si="8"/>
        <v>0.84358045802873316</v>
      </c>
      <c r="M95">
        <f t="shared" si="9"/>
        <v>0.31217324816726427</v>
      </c>
    </row>
    <row r="96" spans="1:13" x14ac:dyDescent="0.25">
      <c r="A96">
        <f>'CO2 Concentration Data'!A96/60000</f>
        <v>7.7776333333333332</v>
      </c>
      <c r="C96">
        <f>'CO2 Concentration Data'!G96</f>
        <v>629.96270815103776</v>
      </c>
      <c r="D96">
        <f>'CO2 Concentration Data'!H96</f>
        <v>550.90812633425753</v>
      </c>
      <c r="E96">
        <f>'CO2 Concentration Data'!I96</f>
        <v>445.613689310989</v>
      </c>
      <c r="F96">
        <f>'CO2 Concentration Data'!K96-'CO2 Concentration Data'!$N$2</f>
        <v>399.62268196790734</v>
      </c>
      <c r="J96">
        <f t="shared" si="10"/>
        <v>7.6945000000000014</v>
      </c>
      <c r="K96">
        <f t="shared" si="7"/>
        <v>1.1230055700968997</v>
      </c>
      <c r="L96">
        <f t="shared" si="8"/>
        <v>0.93316696582671554</v>
      </c>
      <c r="M96">
        <f t="shared" si="9"/>
        <v>0.31751311993169623</v>
      </c>
    </row>
    <row r="97" spans="1:13" x14ac:dyDescent="0.25">
      <c r="A97">
        <f>'CO2 Concentration Data'!A97/60000</f>
        <v>7.860033333333333</v>
      </c>
      <c r="C97">
        <f>'CO2 Concentration Data'!G97</f>
        <v>623.37161396043018</v>
      </c>
      <c r="D97">
        <f>'CO2 Concentration Data'!H97</f>
        <v>560.68334037421926</v>
      </c>
      <c r="E97">
        <f>'CO2 Concentration Data'!I97</f>
        <v>458.31088132919962</v>
      </c>
      <c r="F97">
        <f>'CO2 Concentration Data'!K97-'CO2 Concentration Data'!$N$2</f>
        <v>399.78217462965534</v>
      </c>
      <c r="J97">
        <f t="shared" si="10"/>
        <v>7.7767833333333343</v>
      </c>
      <c r="K97">
        <f t="shared" si="7"/>
        <v>1.0540530880314043</v>
      </c>
      <c r="L97">
        <f t="shared" si="8"/>
        <v>0.84456111940430378</v>
      </c>
      <c r="M97">
        <f t="shared" si="9"/>
        <v>0.33047124414721835</v>
      </c>
    </row>
    <row r="98" spans="1:13" x14ac:dyDescent="0.25">
      <c r="A98">
        <f>'CO2 Concentration Data'!A98/60000</f>
        <v>7.9425999999999997</v>
      </c>
      <c r="C98">
        <f>'CO2 Concentration Data'!G98</f>
        <v>606.00967810098825</v>
      </c>
      <c r="D98">
        <f>'CO2 Concentration Data'!H98</f>
        <v>557.80347214131314</v>
      </c>
      <c r="E98">
        <f>'CO2 Concentration Data'!I98</f>
        <v>454.3807779311947</v>
      </c>
      <c r="F98">
        <f>'CO2 Concentration Data'!K98-'CO2 Concentration Data'!$N$2</f>
        <v>399.74910942651258</v>
      </c>
      <c r="J98">
        <f t="shared" si="10"/>
        <v>7.8593000000000011</v>
      </c>
      <c r="K98">
        <f t="shared" si="7"/>
        <v>1.0175198045385034</v>
      </c>
      <c r="L98">
        <f t="shared" si="8"/>
        <v>0.80617350700089141</v>
      </c>
      <c r="M98">
        <f t="shared" si="9"/>
        <v>0.32848265954316769</v>
      </c>
    </row>
    <row r="99" spans="1:13" x14ac:dyDescent="0.25">
      <c r="A99">
        <f>'CO2 Concentration Data'!A99/60000</f>
        <v>8.0259333333333327</v>
      </c>
      <c r="C99">
        <f>'CO2 Concentration Data'!G99</f>
        <v>612.84195036765345</v>
      </c>
      <c r="D99">
        <f>'CO2 Concentration Data'!H99</f>
        <v>554.03130350058598</v>
      </c>
      <c r="E99">
        <f>'CO2 Concentration Data'!I99</f>
        <v>458.31088132919962</v>
      </c>
      <c r="F99">
        <f>'CO2 Concentration Data'!K99-'CO2 Concentration Data'!$N$2</f>
        <v>399.63240772557941</v>
      </c>
      <c r="J99">
        <f t="shared" si="10"/>
        <v>7.9426333333333332</v>
      </c>
      <c r="K99">
        <f t="shared" ref="K99:K123" si="11">(C338-$F338)/(5*0.035314666213*10^6/600)</f>
        <v>0.94388448456324803</v>
      </c>
      <c r="L99">
        <f t="shared" ref="L99:L123" si="12">(D338-$F338)/(5*0.035314666213*10^6/600)</f>
        <v>0.84488007746685512</v>
      </c>
      <c r="M99">
        <f t="shared" ref="M99:M123" si="13">(E338-$F338)/(5*0.035314666213*10^6/600)</f>
        <v>0.33010112235826733</v>
      </c>
    </row>
    <row r="100" spans="1:13" x14ac:dyDescent="0.25">
      <c r="A100">
        <f>'CO2 Concentration Data'!A100/60000</f>
        <v>8.1095500000000005</v>
      </c>
      <c r="C100">
        <f>'CO2 Concentration Data'!G100</f>
        <v>621.16119941086515</v>
      </c>
      <c r="D100">
        <f>'CO2 Concentration Data'!H100</f>
        <v>576.2181529727527</v>
      </c>
      <c r="E100">
        <f>'CO2 Concentration Data'!I100</f>
        <v>458.81473815531911</v>
      </c>
      <c r="F100">
        <f>'CO2 Concentration Data'!K100-'CO2 Concentration Data'!$N$2</f>
        <v>399.64407754556652</v>
      </c>
      <c r="J100">
        <f t="shared" si="10"/>
        <v>8.0261166666666668</v>
      </c>
      <c r="K100">
        <f t="shared" si="11"/>
        <v>0.87222074057103172</v>
      </c>
      <c r="L100">
        <f t="shared" si="12"/>
        <v>0.79681157295078275</v>
      </c>
      <c r="M100">
        <f t="shared" si="13"/>
        <v>0.32807949404567099</v>
      </c>
    </row>
    <row r="101" spans="1:13" x14ac:dyDescent="0.25">
      <c r="A101">
        <f>'CO2 Concentration Data'!A101/60000</f>
        <v>8.1931499999999993</v>
      </c>
      <c r="C101">
        <f>'CO2 Concentration Data'!G101</f>
        <v>633.01714951164979</v>
      </c>
      <c r="D101">
        <f>'CO2 Concentration Data'!H101</f>
        <v>567.98431599301239</v>
      </c>
      <c r="E101">
        <f>'CO2 Concentration Data'!I101</f>
        <v>457.20239631173678</v>
      </c>
      <c r="F101">
        <f>'CO2 Concentration Data'!K101-'CO2 Concentration Data'!$N$2</f>
        <v>399.44179411750702</v>
      </c>
      <c r="J101">
        <f t="shared" si="10"/>
        <v>8.1099333333333341</v>
      </c>
      <c r="K101">
        <f t="shared" si="11"/>
        <v>0.95039770827340098</v>
      </c>
      <c r="L101">
        <f t="shared" si="12"/>
        <v>0.74836068266609157</v>
      </c>
      <c r="M101">
        <f t="shared" si="13"/>
        <v>0.32238932764271294</v>
      </c>
    </row>
    <row r="102" spans="1:13" x14ac:dyDescent="0.25">
      <c r="A102">
        <f>'CO2 Concentration Data'!A102/60000</f>
        <v>8.2764000000000006</v>
      </c>
      <c r="C102">
        <f>'CO2 Concentration Data'!G102</f>
        <v>630.6057545716917</v>
      </c>
      <c r="D102">
        <f>'CO2 Concentration Data'!H102</f>
        <v>560.23714555326035</v>
      </c>
      <c r="E102">
        <f>'CO2 Concentration Data'!I102</f>
        <v>458.81473815531911</v>
      </c>
      <c r="F102">
        <f>'CO2 Concentration Data'!K102-'CO2 Concentration Data'!$N$2</f>
        <v>399.29397127574595</v>
      </c>
      <c r="J102">
        <f t="shared" si="10"/>
        <v>8.192616666666666</v>
      </c>
      <c r="K102">
        <f t="shared" si="11"/>
        <v>0.97140258096556054</v>
      </c>
      <c r="L102">
        <f t="shared" si="12"/>
        <v>0.79050185403199513</v>
      </c>
      <c r="M102">
        <f t="shared" si="13"/>
        <v>0.33071578781482408</v>
      </c>
    </row>
    <row r="103" spans="1:13" x14ac:dyDescent="0.25">
      <c r="A103">
        <f>'CO2 Concentration Data'!A103/60000</f>
        <v>8.3592666666666666</v>
      </c>
      <c r="C103">
        <f>'CO2 Concentration Data'!G103</f>
        <v>604.92456966903808</v>
      </c>
      <c r="D103">
        <f>'CO2 Concentration Data'!H103</f>
        <v>567.53812117205348</v>
      </c>
      <c r="E103">
        <f>'CO2 Concentration Data'!I103</f>
        <v>462.14017305343458</v>
      </c>
      <c r="F103">
        <f>'CO2 Concentration Data'!K103-'CO2 Concentration Data'!$N$2</f>
        <v>399.12280879401089</v>
      </c>
      <c r="J103">
        <f t="shared" si="10"/>
        <v>8.2773166666666675</v>
      </c>
      <c r="K103">
        <f t="shared" si="11"/>
        <v>0.9928457186812043</v>
      </c>
      <c r="L103">
        <f t="shared" si="12"/>
        <v>0.81226830222162205</v>
      </c>
      <c r="M103">
        <f t="shared" si="13"/>
        <v>0.41049877201303153</v>
      </c>
    </row>
    <row r="104" spans="1:13" x14ac:dyDescent="0.25">
      <c r="A104">
        <f>'CO2 Concentration Data'!A104/60000</f>
        <v>8.4425666666666661</v>
      </c>
      <c r="C104">
        <f>'CO2 Concentration Data'!G104</f>
        <v>617.86562820177278</v>
      </c>
      <c r="D104">
        <f>'CO2 Concentration Data'!H104</f>
        <v>559.79099534934983</v>
      </c>
      <c r="E104">
        <f>'CO2 Concentration Data'!I104</f>
        <v>462.64405003382711</v>
      </c>
      <c r="F104">
        <f>'CO2 Concentration Data'!K104-'CO2 Concentration Data'!$N$2</f>
        <v>399.04695263005328</v>
      </c>
      <c r="J104">
        <f t="shared" si="10"/>
        <v>8.3592333333333322</v>
      </c>
      <c r="K104">
        <f t="shared" si="11"/>
        <v>1.0126390964705467</v>
      </c>
      <c r="L104">
        <f t="shared" si="12"/>
        <v>0.75312185136599152</v>
      </c>
      <c r="M104">
        <f t="shared" si="13"/>
        <v>0.34789199525953962</v>
      </c>
    </row>
    <row r="105" spans="1:13" x14ac:dyDescent="0.25">
      <c r="A105">
        <f>'CO2 Concentration Data'!A105/60000</f>
        <v>8.5268999999999995</v>
      </c>
      <c r="C105">
        <f>'CO2 Concentration Data'!G105</f>
        <v>611.95777811748383</v>
      </c>
      <c r="D105">
        <f>'CO2 Concentration Data'!H105</f>
        <v>538.49649090205264</v>
      </c>
      <c r="E105">
        <f>'CO2 Concentration Data'!I105</f>
        <v>467.68261829502183</v>
      </c>
      <c r="F105">
        <f>'CO2 Concentration Data'!K105-'CO2 Concentration Data'!$N$2</f>
        <v>398.63071556494032</v>
      </c>
      <c r="J105">
        <f t="shared" si="10"/>
        <v>8.4428166666666655</v>
      </c>
      <c r="K105">
        <f t="shared" si="11"/>
        <v>0.97836122165783546</v>
      </c>
      <c r="L105">
        <f t="shared" si="12"/>
        <v>0.73644481235970782</v>
      </c>
      <c r="M105">
        <f t="shared" si="13"/>
        <v>0.35165868557878549</v>
      </c>
    </row>
    <row r="106" spans="1:13" x14ac:dyDescent="0.25">
      <c r="A106">
        <f>'CO2 Concentration Data'!A106/60000</f>
        <v>8.6109166666666663</v>
      </c>
      <c r="C106">
        <f>'CO2 Concentration Data'!G106</f>
        <v>609.94829573073469</v>
      </c>
      <c r="D106">
        <f>'CO2 Concentration Data'!H106</f>
        <v>528.76184592740765</v>
      </c>
      <c r="E106">
        <f>'CO2 Concentration Data'!I106</f>
        <v>467.68261829502183</v>
      </c>
      <c r="F106">
        <f>'CO2 Concentration Data'!K106-'CO2 Concentration Data'!$N$2</f>
        <v>398.24754389747358</v>
      </c>
      <c r="J106">
        <f t="shared" si="10"/>
        <v>8.526133333333334</v>
      </c>
      <c r="K106">
        <f t="shared" si="11"/>
        <v>0.98119603477866268</v>
      </c>
      <c r="L106">
        <f t="shared" si="12"/>
        <v>0.72896919287758311</v>
      </c>
      <c r="M106">
        <f t="shared" si="13"/>
        <v>0.32560143770827621</v>
      </c>
    </row>
    <row r="107" spans="1:13" x14ac:dyDescent="0.25">
      <c r="A107">
        <f>'CO2 Concentration Data'!A107/60000</f>
        <v>8.692966666666667</v>
      </c>
      <c r="C107">
        <f>'CO2 Concentration Data'!G107</f>
        <v>597.00718897042259</v>
      </c>
      <c r="D107">
        <f>'CO2 Concentration Data'!H107</f>
        <v>537.8475075398444</v>
      </c>
      <c r="E107">
        <f>'CO2 Concentration Data'!I107</f>
        <v>466.57412320042249</v>
      </c>
      <c r="F107">
        <f>'CO2 Concentration Data'!K107-'CO2 Concentration Data'!$N$2</f>
        <v>397.88576644614164</v>
      </c>
      <c r="J107">
        <f t="shared" si="10"/>
        <v>8.6105166666666655</v>
      </c>
      <c r="K107">
        <f t="shared" si="11"/>
        <v>1.0231547326002264</v>
      </c>
      <c r="L107">
        <f t="shared" si="12"/>
        <v>0.6966127683736878</v>
      </c>
      <c r="M107">
        <f t="shared" si="13"/>
        <v>0.33111315116535539</v>
      </c>
    </row>
    <row r="108" spans="1:13" x14ac:dyDescent="0.25">
      <c r="A108">
        <f>'CO2 Concentration Data'!A108/60000</f>
        <v>8.7769999999999992</v>
      </c>
      <c r="C108">
        <f>'CO2 Concentration Data'!G108</f>
        <v>598.53441166021105</v>
      </c>
      <c r="D108">
        <f>'CO2 Concentration Data'!H108</f>
        <v>565.34784998372072</v>
      </c>
      <c r="E108">
        <f>'CO2 Concentration Data'!I108</f>
        <v>466.57412320042249</v>
      </c>
      <c r="F108">
        <f>'CO2 Concentration Data'!K108-'CO2 Concentration Data'!$N$2</f>
        <v>397.53565998181762</v>
      </c>
      <c r="J108">
        <f t="shared" si="10"/>
        <v>8.6939333333333337</v>
      </c>
      <c r="K108">
        <f t="shared" si="11"/>
        <v>0.96702416460660867</v>
      </c>
      <c r="L108">
        <f t="shared" si="12"/>
        <v>0.67235435627065099</v>
      </c>
      <c r="M108">
        <f t="shared" si="13"/>
        <v>0.32549568343272034</v>
      </c>
    </row>
    <row r="109" spans="1:13" x14ac:dyDescent="0.25">
      <c r="A109">
        <f>'CO2 Concentration Data'!A109/60000</f>
        <v>8.8592666666666666</v>
      </c>
      <c r="C109">
        <f>'CO2 Concentration Data'!G109</f>
        <v>598.3334754784305</v>
      </c>
      <c r="D109">
        <f>'CO2 Concentration Data'!H109</f>
        <v>558.89865438057564</v>
      </c>
      <c r="E109">
        <f>'CO2 Concentration Data'!I109</f>
        <v>468.18646504400476</v>
      </c>
      <c r="F109">
        <f>'CO2 Concentration Data'!K109-'CO2 Concentration Data'!$N$2</f>
        <v>397.18360926067515</v>
      </c>
      <c r="J109">
        <f t="shared" si="10"/>
        <v>8.7778999999999989</v>
      </c>
      <c r="K109">
        <f t="shared" si="11"/>
        <v>0.95833467121421156</v>
      </c>
      <c r="L109">
        <f t="shared" si="12"/>
        <v>0.72160670043091546</v>
      </c>
      <c r="M109">
        <f t="shared" si="13"/>
        <v>0.32376486368088564</v>
      </c>
    </row>
    <row r="110" spans="1:13" x14ac:dyDescent="0.25">
      <c r="A110">
        <f>'CO2 Concentration Data'!A110/60000</f>
        <v>8.9426500000000004</v>
      </c>
      <c r="C110">
        <f>'CO2 Concentration Data'!G110</f>
        <v>612.1587102802996</v>
      </c>
      <c r="D110">
        <f>'CO2 Concentration Data'!H110</f>
        <v>561.12949057812978</v>
      </c>
      <c r="E110">
        <f>'CO2 Concentration Data'!I110</f>
        <v>466.57412320042249</v>
      </c>
      <c r="F110">
        <f>'CO2 Concentration Data'!K110-'CO2 Concentration Data'!$N$2</f>
        <v>397.08830177587674</v>
      </c>
      <c r="J110">
        <f t="shared" si="10"/>
        <v>8.8606333333333325</v>
      </c>
      <c r="K110">
        <f t="shared" si="11"/>
        <v>1.0104607846273899</v>
      </c>
      <c r="L110">
        <f t="shared" si="12"/>
        <v>0.73273013473475979</v>
      </c>
      <c r="M110">
        <f t="shared" si="13"/>
        <v>0.32358641536149613</v>
      </c>
    </row>
    <row r="111" spans="1:13" x14ac:dyDescent="0.25">
      <c r="A111">
        <f>'CO2 Concentration Data'!A111/60000</f>
        <v>9.0268999999999995</v>
      </c>
      <c r="C111">
        <f>'CO2 Concentration Data'!G111</f>
        <v>625.58207673757238</v>
      </c>
      <c r="D111">
        <f>'CO2 Concentration Data'!H111</f>
        <v>570.21515219056664</v>
      </c>
      <c r="E111">
        <f>'CO2 Concentration Data'!I111</f>
        <v>469.2949601386041</v>
      </c>
      <c r="F111">
        <f>'CO2 Concentration Data'!K111-'CO2 Concentration Data'!$N$2</f>
        <v>396.69540454524144</v>
      </c>
      <c r="J111">
        <f t="shared" si="10"/>
        <v>8.9444166666666653</v>
      </c>
      <c r="K111">
        <f t="shared" si="11"/>
        <v>0.94560106894052409</v>
      </c>
      <c r="L111">
        <f t="shared" si="12"/>
        <v>0.66437549453949107</v>
      </c>
      <c r="M111">
        <f t="shared" si="13"/>
        <v>0.32373181997233974</v>
      </c>
    </row>
    <row r="112" spans="1:13" x14ac:dyDescent="0.25">
      <c r="A112">
        <f>'CO2 Concentration Data'!A112/60000</f>
        <v>9.1092666666666666</v>
      </c>
      <c r="C112">
        <f>'CO2 Concentration Data'!G112</f>
        <v>628.87759971908747</v>
      </c>
      <c r="D112">
        <f>'CO2 Concentration Data'!H112</f>
        <v>573.7439591686325</v>
      </c>
      <c r="E112">
        <f>'CO2 Concentration Data'!I112</f>
        <v>466.57412320042249</v>
      </c>
      <c r="F112">
        <f>'CO2 Concentration Data'!K112-'CO2 Concentration Data'!$N$2</f>
        <v>396.39781343788007</v>
      </c>
      <c r="J112">
        <f t="shared" si="10"/>
        <v>9.026366666666668</v>
      </c>
      <c r="K112">
        <f t="shared" si="11"/>
        <v>0.95573340027217302</v>
      </c>
      <c r="L112">
        <f t="shared" si="12"/>
        <v>0.65350982112229949</v>
      </c>
      <c r="M112">
        <f t="shared" si="13"/>
        <v>0.3186893594298485</v>
      </c>
    </row>
    <row r="113" spans="1:13" x14ac:dyDescent="0.25">
      <c r="A113">
        <f>'CO2 Concentration Data'!A113/60000</f>
        <v>9.1925666666666661</v>
      </c>
      <c r="C113">
        <f>'CO2 Concentration Data'!G113</f>
        <v>597.20817337978053</v>
      </c>
      <c r="D113">
        <f>'CO2 Concentration Data'!H113</f>
        <v>568.67381974739362</v>
      </c>
      <c r="E113">
        <f>'CO2 Concentration Data'!I113</f>
        <v>467.68261829502183</v>
      </c>
      <c r="F113">
        <f>'CO2 Concentration Data'!K113-'CO2 Concentration Data'!$N$2</f>
        <v>396.090497934371</v>
      </c>
      <c r="J113">
        <f t="shared" si="10"/>
        <v>9.1092333333333322</v>
      </c>
      <c r="K113">
        <f t="shared" si="11"/>
        <v>0.97284158860621783</v>
      </c>
      <c r="L113">
        <f t="shared" si="12"/>
        <v>0.69337317864861625</v>
      </c>
      <c r="M113">
        <f t="shared" si="13"/>
        <v>0.32112178093688887</v>
      </c>
    </row>
    <row r="114" spans="1:13" x14ac:dyDescent="0.25">
      <c r="A114">
        <f>'CO2 Concentration Data'!A114/60000</f>
        <v>9.2758833333333328</v>
      </c>
      <c r="C114">
        <f>'CO2 Concentration Data'!G114</f>
        <v>626.86811733233844</v>
      </c>
      <c r="D114">
        <f>'CO2 Concentration Data'!H114</f>
        <v>567.78147877861943</v>
      </c>
      <c r="E114">
        <f>'CO2 Concentration Data'!I114</f>
        <v>467.68261829502183</v>
      </c>
      <c r="F114">
        <f>'CO2 Concentration Data'!K114-'CO2 Concentration Data'!$N$2</f>
        <v>395.65480954841712</v>
      </c>
      <c r="J114">
        <f t="shared" si="10"/>
        <v>9.1926833333333349</v>
      </c>
      <c r="K114">
        <f t="shared" si="11"/>
        <v>1.0520780333645476</v>
      </c>
      <c r="L114">
        <f t="shared" si="12"/>
        <v>0.69795633988749495</v>
      </c>
      <c r="M114">
        <f t="shared" si="13"/>
        <v>0.32423411725640056</v>
      </c>
    </row>
    <row r="115" spans="1:13" x14ac:dyDescent="0.25">
      <c r="A115">
        <f>'CO2 Concentration Data'!A115/60000</f>
        <v>9.3600333333333339</v>
      </c>
      <c r="C115">
        <f>'CO2 Concentration Data'!G115</f>
        <v>635.46869390969516</v>
      </c>
      <c r="D115">
        <f>'CO2 Concentration Data'!H115</f>
        <v>570.66129833838181</v>
      </c>
      <c r="E115">
        <f>'CO2 Concentration Data'!I115</f>
        <v>470.40344515606694</v>
      </c>
      <c r="F115">
        <f>'CO2 Concentration Data'!K115-'CO2 Concentration Data'!$N$2</f>
        <v>395.335824224921</v>
      </c>
      <c r="J115">
        <f t="shared" si="10"/>
        <v>9.2779166666666661</v>
      </c>
      <c r="K115">
        <f t="shared" si="11"/>
        <v>1.0176217102324465</v>
      </c>
      <c r="L115">
        <f t="shared" si="12"/>
        <v>0.78598701769292911</v>
      </c>
      <c r="M115">
        <f t="shared" si="13"/>
        <v>0.32234368950772319</v>
      </c>
    </row>
    <row r="116" spans="1:13" x14ac:dyDescent="0.25">
      <c r="A116">
        <f>'CO2 Concentration Data'!A116/60000</f>
        <v>9.4426833333333331</v>
      </c>
      <c r="C116">
        <f>'CO2 Concentration Data'!G116</f>
        <v>626.42605532104221</v>
      </c>
      <c r="D116">
        <f>'CO2 Concentration Data'!H116</f>
        <v>570.86413555277477</v>
      </c>
      <c r="E116">
        <f>'CO2 Concentration Data'!I116</f>
        <v>471.51193017352972</v>
      </c>
      <c r="F116">
        <f>'CO2 Concentration Data'!K116-'CO2 Concentration Data'!$N$2</f>
        <v>395.18800255018084</v>
      </c>
      <c r="J116">
        <f t="shared" si="10"/>
        <v>9.3592499999999994</v>
      </c>
      <c r="K116">
        <f t="shared" si="11"/>
        <v>0.98378886059641957</v>
      </c>
      <c r="L116">
        <f t="shared" si="12"/>
        <v>0.7518363839771065</v>
      </c>
      <c r="M116">
        <f t="shared" si="13"/>
        <v>0.32840394279637791</v>
      </c>
    </row>
    <row r="117" spans="1:13" x14ac:dyDescent="0.25">
      <c r="A117">
        <f>'CO2 Concentration Data'!A117/60000</f>
        <v>9.5259499999999999</v>
      </c>
      <c r="C117">
        <f>'CO2 Concentration Data'!G117</f>
        <v>642.90381491134974</v>
      </c>
      <c r="D117">
        <f>'CO2 Concentration Data'!H117</f>
        <v>569.76895331351227</v>
      </c>
      <c r="E117">
        <f>'CO2 Concentration Data'!I117</f>
        <v>471.51193017352972</v>
      </c>
      <c r="F117">
        <f>'CO2 Concentration Data'!K117-'CO2 Concentration Data'!$N$2</f>
        <v>395.12381737323113</v>
      </c>
      <c r="J117">
        <f t="shared" si="10"/>
        <v>9.4451833333333326</v>
      </c>
      <c r="K117">
        <f t="shared" si="11"/>
        <v>0.91935654607607975</v>
      </c>
      <c r="L117">
        <f t="shared" si="12"/>
        <v>0.71161361941025625</v>
      </c>
      <c r="M117">
        <f t="shared" si="13"/>
        <v>0.31754015349489945</v>
      </c>
    </row>
    <row r="118" spans="1:13" x14ac:dyDescent="0.25">
      <c r="A118">
        <f>'CO2 Concentration Data'!A118/60000</f>
        <v>9.6092666666666666</v>
      </c>
      <c r="C118">
        <f>'CO2 Concentration Data'!G118</f>
        <v>632.61523293947619</v>
      </c>
      <c r="D118">
        <f>'CO2 Concentration Data'!H118</f>
        <v>566.64577614718394</v>
      </c>
      <c r="E118">
        <f>'CO2 Concentration Data'!I118</f>
        <v>470.40344515606694</v>
      </c>
      <c r="F118">
        <f>'CO2 Concentration Data'!K118-'CO2 Concentration Data'!$N$2</f>
        <v>395.01878549228502</v>
      </c>
      <c r="J118">
        <f t="shared" si="10"/>
        <v>9.5268000000000015</v>
      </c>
      <c r="K118">
        <f t="shared" si="11"/>
        <v>0.94437910422425586</v>
      </c>
      <c r="L118">
        <f t="shared" si="12"/>
        <v>0.69688709211582012</v>
      </c>
      <c r="M118">
        <f t="shared" si="13"/>
        <v>0.31489728017043395</v>
      </c>
    </row>
    <row r="119" spans="1:13" x14ac:dyDescent="0.25">
      <c r="A119">
        <f>'CO2 Concentration Data'!A119/60000</f>
        <v>9.6926500000000004</v>
      </c>
      <c r="C119">
        <f>'CO2 Concentration Data'!G119</f>
        <v>647.76675424935308</v>
      </c>
      <c r="D119">
        <f>'CO2 Concentration Data'!H119</f>
        <v>562.46798175081449</v>
      </c>
      <c r="E119">
        <f>'CO2 Concentration Data'!I119</f>
        <v>473.72888005418241</v>
      </c>
      <c r="F119">
        <f>'CO2 Concentration Data'!K119-'CO2 Concentration Data'!$N$2</f>
        <v>394.70952573195746</v>
      </c>
      <c r="J119">
        <f t="shared" si="10"/>
        <v>9.611066666666666</v>
      </c>
      <c r="K119">
        <f t="shared" si="11"/>
        <v>0.97645225330915431</v>
      </c>
      <c r="L119">
        <f t="shared" si="12"/>
        <v>0.70154595860225699</v>
      </c>
      <c r="M119">
        <f t="shared" si="13"/>
        <v>0.32528482212851317</v>
      </c>
    </row>
    <row r="120" spans="1:13" x14ac:dyDescent="0.25">
      <c r="A120">
        <f>'CO2 Concentration Data'!A120/60000</f>
        <v>9.7758833333333328</v>
      </c>
      <c r="C120">
        <f>'CO2 Concentration Data'!G120</f>
        <v>673.68906498152239</v>
      </c>
      <c r="D120">
        <f>'CO2 Concentration Data'!H120</f>
        <v>575.52864921837147</v>
      </c>
      <c r="E120">
        <f>'CO2 Concentration Data'!I120</f>
        <v>470.90729190504987</v>
      </c>
      <c r="F120">
        <f>'CO2 Concentration Data'!K120-'CO2 Concentration Data'!$N$2</f>
        <v>394.73092111511312</v>
      </c>
      <c r="J120">
        <f t="shared" si="10"/>
        <v>9.6925833333333351</v>
      </c>
      <c r="K120">
        <f t="shared" si="11"/>
        <v>1.0091993719173533</v>
      </c>
      <c r="L120">
        <f t="shared" si="12"/>
        <v>0.69530892457109239</v>
      </c>
      <c r="M120">
        <f t="shared" si="13"/>
        <v>0.32011777095348071</v>
      </c>
    </row>
    <row r="121" spans="1:13" x14ac:dyDescent="0.25">
      <c r="A121">
        <f>'CO2 Concentration Data'!A121/60000</f>
        <v>9.8619666666666674</v>
      </c>
      <c r="C121">
        <f>'CO2 Concentration Data'!G121</f>
        <v>663.80239958182244</v>
      </c>
      <c r="D121">
        <f>'CO2 Concentration Data'!H121</f>
        <v>603.02894298910394</v>
      </c>
      <c r="E121">
        <f>'CO2 Concentration Data'!I121</f>
        <v>474.23275703457495</v>
      </c>
      <c r="F121">
        <f>'CO2 Concentration Data'!K121-'CO2 Concentration Data'!$N$2</f>
        <v>394.69980114130618</v>
      </c>
      <c r="J121">
        <f t="shared" si="10"/>
        <v>9.777233333333335</v>
      </c>
      <c r="K121">
        <f t="shared" si="11"/>
        <v>0.90283272784420865</v>
      </c>
      <c r="L121">
        <f t="shared" si="12"/>
        <v>0.65645678344096203</v>
      </c>
      <c r="M121">
        <f t="shared" si="13"/>
        <v>0.3337632586349556</v>
      </c>
    </row>
    <row r="122" spans="1:13" x14ac:dyDescent="0.25">
      <c r="A122">
        <f>'CO2 Concentration Data'!A122/60000</f>
        <v>9.9425666666666661</v>
      </c>
      <c r="C122">
        <f>'CO2 Concentration Data'!G122</f>
        <v>705.96134407478371</v>
      </c>
      <c r="D122">
        <f>'CO2 Concentration Data'!H122</f>
        <v>595.72796737031081</v>
      </c>
      <c r="E122">
        <f>'CO2 Concentration Data'!I122</f>
        <v>472.01578699964921</v>
      </c>
      <c r="F122">
        <f>'CO2 Concentration Data'!K122-'CO2 Concentration Data'!$N$2</f>
        <v>394.81650284223934</v>
      </c>
      <c r="J122">
        <f t="shared" si="10"/>
        <v>9.8595833333333331</v>
      </c>
      <c r="K122">
        <f t="shared" si="11"/>
        <v>0.88541851465910171</v>
      </c>
      <c r="L122">
        <f t="shared" si="12"/>
        <v>0.67057748221487723</v>
      </c>
      <c r="M122">
        <f t="shared" si="13"/>
        <v>0.32841779338286187</v>
      </c>
    </row>
    <row r="123" spans="1:13" x14ac:dyDescent="0.25">
      <c r="A123">
        <f>'CO2 Concentration Data'!A123/60000</f>
        <v>10.025916666666667</v>
      </c>
      <c r="C123">
        <f>'CO2 Concentration Data'!G123</f>
        <v>709.49804513235654</v>
      </c>
      <c r="D123">
        <f>'CO2 Concentration Data'!H123</f>
        <v>645.17180573588303</v>
      </c>
      <c r="E123">
        <f>'CO2 Concentration Data'!I123</f>
        <v>471.51193017352972</v>
      </c>
      <c r="F123">
        <f>'CO2 Concentration Data'!K123-'CO2 Concentration Data'!$N$2</f>
        <v>395.06157742561726</v>
      </c>
      <c r="J123">
        <f t="shared" si="10"/>
        <v>9.9426833333333349</v>
      </c>
      <c r="K123">
        <f t="shared" si="11"/>
        <v>0.93591031394050894</v>
      </c>
      <c r="L123">
        <f t="shared" si="12"/>
        <v>0.62505226390086321</v>
      </c>
      <c r="M123">
        <f t="shared" si="13"/>
        <v>0.3234480394418186</v>
      </c>
    </row>
    <row r="124" spans="1:13" x14ac:dyDescent="0.25">
      <c r="A124">
        <f>'CO2 Concentration Data'!A124/60000</f>
        <v>10.110433333333333</v>
      </c>
      <c r="C124">
        <f>'CO2 Concentration Data'!G124</f>
        <v>678.95392089169945</v>
      </c>
      <c r="D124">
        <f>'CO2 Concentration Data'!H124</f>
        <v>628.74459943933653</v>
      </c>
      <c r="E124">
        <f>'CO2 Concentration Data'!I124</f>
        <v>486.32532086144221</v>
      </c>
      <c r="F124">
        <f>'CO2 Concentration Data'!K124-'CO2 Concentration Data'!$N$2</f>
        <v>395.18994894653747</v>
      </c>
    </row>
    <row r="125" spans="1:13" x14ac:dyDescent="0.25">
      <c r="A125">
        <f>'CO2 Concentration Data'!A125/60000</f>
        <v>10.192633333333333</v>
      </c>
      <c r="C125">
        <f>'CO2 Concentration Data'!G125</f>
        <v>672.3627784735146</v>
      </c>
      <c r="D125">
        <f>'CO2 Concentration Data'!H125</f>
        <v>619.21279167908449</v>
      </c>
      <c r="E125">
        <f>'CO2 Concentration Data'!I125</f>
        <v>477.55819193269036</v>
      </c>
      <c r="F125">
        <f>'CO2 Concentration Data'!K125-'CO2 Concentration Data'!$N$2</f>
        <v>395.04018068093711</v>
      </c>
    </row>
    <row r="126" spans="1:13" x14ac:dyDescent="0.25">
      <c r="A126">
        <f>'CO2 Concentration Data'!A126/60000</f>
        <v>10.277366666666667</v>
      </c>
      <c r="C126">
        <f>'CO2 Concentration Data'!G126</f>
        <v>678.06974462256505</v>
      </c>
      <c r="D126">
        <f>'CO2 Concentration Data'!H126</f>
        <v>608.13965147565955</v>
      </c>
      <c r="E126">
        <f>'CO2 Concentration Data'!I126</f>
        <v>473.72888005418241</v>
      </c>
      <c r="F126">
        <f>'CO2 Concentration Data'!K126-'CO2 Concentration Data'!$N$2</f>
        <v>394.9448731961387</v>
      </c>
    </row>
    <row r="127" spans="1:13" x14ac:dyDescent="0.25">
      <c r="A127">
        <f>'CO2 Concentration Data'!A127/60000</f>
        <v>10.360083333333334</v>
      </c>
      <c r="C127">
        <f>'CO2 Concentration Data'!G127</f>
        <v>685.54501508230703</v>
      </c>
      <c r="D127">
        <f>'CO2 Concentration Data'!H127</f>
        <v>616.98190680838661</v>
      </c>
      <c r="E127">
        <f>'CO2 Concentration Data'!I127</f>
        <v>470.90729190504987</v>
      </c>
      <c r="F127">
        <f>'CO2 Concentration Data'!K127-'CO2 Concentration Data'!$N$2</f>
        <v>395.15688238187033</v>
      </c>
      <c r="K127" s="2">
        <f>AVERAGE(K3:K123)</f>
        <v>0.93395205383504976</v>
      </c>
      <c r="L127" s="2">
        <f t="shared" ref="L127:M127" si="14">AVERAGE(L3:L123)</f>
        <v>0.70829237795845035</v>
      </c>
      <c r="M127" s="2">
        <f t="shared" si="14"/>
        <v>0.33959142695331518</v>
      </c>
    </row>
    <row r="128" spans="1:13" x14ac:dyDescent="0.25">
      <c r="A128">
        <f>'CO2 Concentration Data'!A128/60000</f>
        <v>10.44505</v>
      </c>
      <c r="C128">
        <f>'CO2 Concentration Data'!G128</f>
        <v>673.00582489416865</v>
      </c>
      <c r="D128">
        <f>'CO2 Concentration Data'!H128</f>
        <v>608.34244001690888</v>
      </c>
      <c r="E128">
        <f>'CO2 Concentration Data'!I128</f>
        <v>472.62039503671951</v>
      </c>
      <c r="F128">
        <f>'CO2 Concentration Data'!K128-'CO2 Concentration Data'!$N$2</f>
        <v>395.17827776502605</v>
      </c>
    </row>
    <row r="129" spans="1:6" x14ac:dyDescent="0.25">
      <c r="A129">
        <f>'CO2 Concentration Data'!A129/60000</f>
        <v>10.525933333333333</v>
      </c>
      <c r="C129">
        <f>'CO2 Concentration Data'!G129</f>
        <v>668.1830792228651</v>
      </c>
      <c r="D129">
        <f>'CO2 Concentration Data'!H129</f>
        <v>606.80110757373586</v>
      </c>
      <c r="E129">
        <f>'CO2 Concentration Data'!I129</f>
        <v>475.94586016624459</v>
      </c>
      <c r="F129">
        <f>'CO2 Concentration Data'!K129-'CO2 Concentration Data'!$N$2</f>
        <v>395.39223237459709</v>
      </c>
    </row>
    <row r="130" spans="1:6" x14ac:dyDescent="0.25">
      <c r="A130">
        <f>'CO2 Concentration Data'!A130/60000</f>
        <v>10.609266666666667</v>
      </c>
      <c r="C130">
        <f>'CO2 Concentration Data'!G130</f>
        <v>655.00089486061472</v>
      </c>
      <c r="D130">
        <f>'CO2 Concentration Data'!H130</f>
        <v>605.25982785980182</v>
      </c>
      <c r="E130">
        <f>'CO2 Concentration Data'!I130</f>
        <v>474.23275703457495</v>
      </c>
      <c r="F130">
        <f>'CO2 Concentration Data'!K130-'CO2 Concentration Data'!$N$2</f>
        <v>395.63730559645046</v>
      </c>
    </row>
    <row r="131" spans="1:6" x14ac:dyDescent="0.25">
      <c r="A131">
        <f>'CO2 Concentration Data'!A131/60000</f>
        <v>10.693783333333334</v>
      </c>
      <c r="C131">
        <f>'CO2 Concentration Data'!G131</f>
        <v>640.73354981987211</v>
      </c>
      <c r="D131">
        <f>'CO2 Concentration Data'!H131</f>
        <v>598.16164483835337</v>
      </c>
      <c r="E131">
        <f>'CO2 Concentration Data'!I131</f>
        <v>474.83736507164525</v>
      </c>
      <c r="F131">
        <f>'CO2 Concentration Data'!K131-'CO2 Concentration Data'!$N$2</f>
        <v>395.66842673727831</v>
      </c>
    </row>
    <row r="132" spans="1:6" x14ac:dyDescent="0.25">
      <c r="A132">
        <f>'CO2 Concentration Data'!A132/60000</f>
        <v>10.777016666666666</v>
      </c>
      <c r="C132">
        <f>'CO2 Concentration Data'!G132</f>
        <v>649.93697111325355</v>
      </c>
      <c r="D132">
        <f>'CO2 Concentration Data'!H132</f>
        <v>593.94328137666719</v>
      </c>
      <c r="E132">
        <f>'CO2 Concentration Data'!I132</f>
        <v>477.05434518370743</v>
      </c>
      <c r="F132">
        <f>'CO2 Concentration Data'!K132-'CO2 Concentration Data'!$N$2</f>
        <v>395.96796190695471</v>
      </c>
    </row>
    <row r="133" spans="1:6" x14ac:dyDescent="0.25">
      <c r="A133">
        <f>'CO2 Concentration Data'!A133/60000</f>
        <v>10.859450000000001</v>
      </c>
      <c r="C133">
        <f>'CO2 Concentration Data'!G133</f>
        <v>647.08351416199935</v>
      </c>
      <c r="D133">
        <f>'CO2 Concentration Data'!H133</f>
        <v>585.75000940614837</v>
      </c>
      <c r="E133">
        <f>'CO2 Concentration Data'!I133</f>
        <v>478.16284027830682</v>
      </c>
      <c r="F133">
        <f>'CO2 Concentration Data'!K133-'CO2 Concentration Data'!$N$2</f>
        <v>396.1371801318715</v>
      </c>
    </row>
    <row r="134" spans="1:6" x14ac:dyDescent="0.25">
      <c r="A134">
        <f>'CO2 Concentration Data'!A134/60000</f>
        <v>10.943350000000001</v>
      </c>
      <c r="C134">
        <f>'CO2 Concentration Data'!G134</f>
        <v>648.85186268130326</v>
      </c>
      <c r="D134">
        <f>'CO2 Concentration Data'!H134</f>
        <v>589.27877176716584</v>
      </c>
      <c r="E134">
        <f>'CO2 Concentration Data'!I134</f>
        <v>478.6666870272897</v>
      </c>
      <c r="F134">
        <f>'CO2 Concentration Data'!K134-'CO2 Concentration Data'!$N$2</f>
        <v>396.35113357442145</v>
      </c>
    </row>
    <row r="135" spans="1:6" x14ac:dyDescent="0.25">
      <c r="A135">
        <f>'CO2 Concentration Data'!A135/60000</f>
        <v>11.025916666666667</v>
      </c>
      <c r="C135">
        <f>'CO2 Concentration Data'!G135</f>
        <v>643.14494475983008</v>
      </c>
      <c r="D135">
        <f>'CO2 Concentration Data'!H135</f>
        <v>590.61731161299429</v>
      </c>
      <c r="E135">
        <f>'CO2 Concentration Data'!I135</f>
        <v>478.16284027830682</v>
      </c>
      <c r="F135">
        <f>'CO2 Concentration Data'!K135-'CO2 Concentration Data'!$N$2</f>
        <v>396.45811087920691</v>
      </c>
    </row>
    <row r="136" spans="1:6" x14ac:dyDescent="0.25">
      <c r="A136">
        <f>'CO2 Concentration Data'!A136/60000</f>
        <v>11.111833333333333</v>
      </c>
      <c r="C136">
        <f>'CO2 Concentration Data'!G136</f>
        <v>652.58949590169198</v>
      </c>
      <c r="D136">
        <f>'CO2 Concentration Data'!H136</f>
        <v>589.92775918546931</v>
      </c>
      <c r="E136">
        <f>'CO2 Concentration Data'!I136</f>
        <v>480.88366713935193</v>
      </c>
      <c r="F136">
        <f>'CO2 Concentration Data'!K136-'CO2 Concentration Data'!$N$2</f>
        <v>396.81016276737023</v>
      </c>
    </row>
    <row r="137" spans="1:6" x14ac:dyDescent="0.25">
      <c r="A137">
        <f>'CO2 Concentration Data'!A137/60000</f>
        <v>11.19595</v>
      </c>
      <c r="C137">
        <f>'CO2 Concentration Data'!G137</f>
        <v>647.52562440087274</v>
      </c>
      <c r="D137">
        <f>'CO2 Concentration Data'!H137</f>
        <v>577.51612375326442</v>
      </c>
      <c r="E137">
        <f>'CO2 Concentration Data'!I137</f>
        <v>478.6666870272897</v>
      </c>
      <c r="F137">
        <f>'CO2 Concentration Data'!K137-'CO2 Concentration Data'!$N$2</f>
        <v>397.21473001249603</v>
      </c>
    </row>
    <row r="138" spans="1:6" x14ac:dyDescent="0.25">
      <c r="A138">
        <f>'CO2 Concentration Data'!A138/60000</f>
        <v>11.277666666666667</v>
      </c>
      <c r="C138">
        <f>'CO2 Concentration Data'!G138</f>
        <v>656.76919515234147</v>
      </c>
      <c r="D138">
        <f>'CO2 Concentration Data'!H138</f>
        <v>575.08245034131721</v>
      </c>
      <c r="E138">
        <f>'CO2 Concentration Data'!I138</f>
        <v>477.05434518370743</v>
      </c>
      <c r="F138">
        <f>'CO2 Concentration Data'!K138-'CO2 Concentration Data'!$N$2</f>
        <v>397.72433030558909</v>
      </c>
    </row>
    <row r="139" spans="1:6" x14ac:dyDescent="0.25">
      <c r="A139">
        <f>'CO2 Concentration Data'!A139/60000</f>
        <v>11.360966666666666</v>
      </c>
      <c r="C139">
        <f>'CO2 Concentration Data'!G139</f>
        <v>638.08102101246891</v>
      </c>
      <c r="D139">
        <f>'CO2 Concentration Data'!H139</f>
        <v>561.12949057812978</v>
      </c>
      <c r="E139">
        <f>'CO2 Concentration Data'!I139</f>
        <v>479.77517204475259</v>
      </c>
      <c r="F139">
        <f>'CO2 Concentration Data'!K139-'CO2 Concentration Data'!$N$2</f>
        <v>398.28644478862378</v>
      </c>
    </row>
    <row r="140" spans="1:6" x14ac:dyDescent="0.25">
      <c r="A140">
        <f>'CO2 Concentration Data'!A140/60000</f>
        <v>11.44445</v>
      </c>
      <c r="C140">
        <f>'CO2 Concentration Data'!G140</f>
        <v>628.43553368882658</v>
      </c>
      <c r="D140">
        <f>'CO2 Concentration Data'!H140</f>
        <v>566.44298354983937</v>
      </c>
      <c r="E140">
        <f>'CO2 Concentration Data'!I140</f>
        <v>480.27902887087203</v>
      </c>
      <c r="F140">
        <f>'CO2 Concentration Data'!K140-'CO2 Concentration Data'!$N$2</f>
        <v>398.48872841118674</v>
      </c>
    </row>
    <row r="141" spans="1:6" x14ac:dyDescent="0.25">
      <c r="A141">
        <f>'CO2 Concentration Data'!A141/60000</f>
        <v>11.526033333333332</v>
      </c>
      <c r="C141">
        <f>'CO2 Concentration Data'!G141</f>
        <v>646.64144813173846</v>
      </c>
      <c r="D141">
        <f>'CO2 Concentration Data'!H141</f>
        <v>550.70533373691308</v>
      </c>
      <c r="E141">
        <f>'CO2 Concentration Data'!I141</f>
        <v>481.99215215681477</v>
      </c>
      <c r="F141">
        <f>'CO2 Concentration Data'!K141-'CO2 Concentration Data'!$N$2</f>
        <v>398.66961781761489</v>
      </c>
    </row>
    <row r="142" spans="1:6" x14ac:dyDescent="0.25">
      <c r="A142">
        <f>'CO2 Concentration Data'!A142/60000</f>
        <v>11.61045</v>
      </c>
      <c r="C142">
        <f>'CO2 Concentration Data'!G142</f>
        <v>643.14494475983008</v>
      </c>
      <c r="D142">
        <f>'CO2 Concentration Data'!H142</f>
        <v>567.98431599301239</v>
      </c>
      <c r="E142">
        <f>'CO2 Concentration Data'!I142</f>
        <v>480.88366713935193</v>
      </c>
      <c r="F142">
        <f>'CO2 Concentration Data'!K142-'CO2 Concentration Data'!$N$2</f>
        <v>398.86995601633851</v>
      </c>
    </row>
    <row r="143" spans="1:6" x14ac:dyDescent="0.25">
      <c r="A143">
        <f>'CO2 Concentration Data'!A143/60000</f>
        <v>11.692633333333333</v>
      </c>
      <c r="C143">
        <f>'CO2 Concentration Data'!G143</f>
        <v>635.22756406121471</v>
      </c>
      <c r="D143">
        <f>'CO2 Concentration Data'!H143</f>
        <v>567.53812117205348</v>
      </c>
      <c r="E143">
        <f>'CO2 Concentration Data'!I143</f>
        <v>480.27902887087203</v>
      </c>
      <c r="F143">
        <f>'CO2 Concentration Data'!K143-'CO2 Concentration Data'!$N$2</f>
        <v>399.12475616288498</v>
      </c>
    </row>
    <row r="144" spans="1:6" x14ac:dyDescent="0.25">
      <c r="A144">
        <f>'CO2 Concentration Data'!A144/60000</f>
        <v>11.776066666666667</v>
      </c>
      <c r="C144">
        <f>'CO2 Concentration Data'!G144</f>
        <v>619.19191470978069</v>
      </c>
      <c r="D144">
        <f>'CO2 Concentration Data'!H144</f>
        <v>569.3228071656971</v>
      </c>
      <c r="E144">
        <f>'CO2 Concentration Data'!I144</f>
        <v>481.99215215681477</v>
      </c>
      <c r="F144">
        <f>'CO2 Concentration Data'!K144-'CO2 Concentration Data'!$N$2</f>
        <v>399.50792783035172</v>
      </c>
    </row>
    <row r="145" spans="1:6" x14ac:dyDescent="0.25">
      <c r="A145">
        <f>'CO2 Concentration Data'!A145/60000</f>
        <v>11.859383333333334</v>
      </c>
      <c r="C145">
        <f>'CO2 Concentration Data'!G145</f>
        <v>638.32215086094936</v>
      </c>
      <c r="D145">
        <f>'CO2 Concentration Data'!H145</f>
        <v>575.77200682493742</v>
      </c>
      <c r="E145">
        <f>'CO2 Concentration Data'!I145</f>
        <v>483.10063717427755</v>
      </c>
      <c r="F145">
        <f>'CO2 Concentration Data'!K145-'CO2 Concentration Data'!$N$2</f>
        <v>399.94361621630543</v>
      </c>
    </row>
    <row r="146" spans="1:6" x14ac:dyDescent="0.25">
      <c r="A146">
        <f>'CO2 Concentration Data'!A146/60000</f>
        <v>11.944916666666666</v>
      </c>
      <c r="C146">
        <f>'CO2 Concentration Data'!G146</f>
        <v>630.84688442017216</v>
      </c>
      <c r="D146">
        <f>'CO2 Concentration Data'!H146</f>
        <v>568.87661234473808</v>
      </c>
      <c r="E146">
        <f>'CO2 Concentration Data'!I146</f>
        <v>481.99215215681477</v>
      </c>
      <c r="F146">
        <f>'CO2 Concentration Data'!K146-'CO2 Concentration Data'!$N$2</f>
        <v>400.21008618283906</v>
      </c>
    </row>
    <row r="147" spans="1:6" x14ac:dyDescent="0.25">
      <c r="A147">
        <f>'CO2 Concentration Data'!A147/60000</f>
        <v>12.027933333333333</v>
      </c>
      <c r="C147">
        <f>'CO2 Concentration Data'!G147</f>
        <v>649.49490910195732</v>
      </c>
      <c r="D147">
        <f>'CO2 Concentration Data'!H147</f>
        <v>571.55364336325124</v>
      </c>
      <c r="E147">
        <f>'CO2 Concentration Data'!I147</f>
        <v>483.10063717427755</v>
      </c>
      <c r="F147">
        <f>'CO2 Concentration Data'!K147-'CO2 Concentration Data'!$N$2</f>
        <v>400.31706232060367</v>
      </c>
    </row>
    <row r="148" spans="1:6" x14ac:dyDescent="0.25">
      <c r="A148">
        <f>'CO2 Concentration Data'!A148/60000</f>
        <v>12.110300000000001</v>
      </c>
      <c r="C148">
        <f>'CO2 Concentration Data'!G148</f>
        <v>660.94894263056824</v>
      </c>
      <c r="D148">
        <f>'CO2 Concentration Data'!H148</f>
        <v>573.54112195423954</v>
      </c>
      <c r="E148">
        <f>'CO2 Concentration Data'!I148</f>
        <v>481.38751388833487</v>
      </c>
      <c r="F148">
        <f>'CO2 Concentration Data'!K148-'CO2 Concentration Data'!$N$2</f>
        <v>400.40264288070904</v>
      </c>
    </row>
    <row r="149" spans="1:6" x14ac:dyDescent="0.25">
      <c r="A149">
        <f>'CO2 Concentration Data'!A149/60000</f>
        <v>12.193733333333334</v>
      </c>
      <c r="C149">
        <f>'CO2 Concentration Data'!G149</f>
        <v>658.09548166034926</v>
      </c>
      <c r="D149">
        <f>'CO2 Concentration Data'!H149</f>
        <v>580.84209351693733</v>
      </c>
      <c r="E149">
        <f>'CO2 Concentration Data'!I149</f>
        <v>482.49599890579771</v>
      </c>
      <c r="F149">
        <f>'CO2 Concentration Data'!K149-'CO2 Concentration Data'!$N$2</f>
        <v>400.74302358736094</v>
      </c>
    </row>
    <row r="150" spans="1:6" x14ac:dyDescent="0.25">
      <c r="A150">
        <f>'CO2 Concentration Data'!A150/60000</f>
        <v>12.27595</v>
      </c>
      <c r="C150">
        <f>'CO2 Concentration Data'!G150</f>
        <v>673.246954742649</v>
      </c>
      <c r="D150">
        <f>'CO2 Concentration Data'!H150</f>
        <v>586.19615961005888</v>
      </c>
      <c r="E150">
        <f>'CO2 Concentration Data'!I150</f>
        <v>482.49599890579771</v>
      </c>
      <c r="F150">
        <f>'CO2 Concentration Data'!K150-'CO2 Concentration Data'!$N$2</f>
        <v>401.05228334768844</v>
      </c>
    </row>
    <row r="151" spans="1:6" x14ac:dyDescent="0.25">
      <c r="A151">
        <f>'CO2 Concentration Data'!A151/60000</f>
        <v>12.35965</v>
      </c>
      <c r="C151">
        <f>'CO2 Concentration Data'!G151</f>
        <v>688.84053806382212</v>
      </c>
      <c r="D151">
        <f>'CO2 Concentration Data'!H151</f>
        <v>613.89929465127966</v>
      </c>
      <c r="E151">
        <f>'CO2 Concentration Data'!I151</f>
        <v>482.49599890579771</v>
      </c>
      <c r="F151">
        <f>'CO2 Concentration Data'!K151-'CO2 Concentration Data'!$N$2</f>
        <v>401.29735656954188</v>
      </c>
    </row>
    <row r="152" spans="1:6" x14ac:dyDescent="0.25">
      <c r="A152">
        <f>'CO2 Concentration Data'!A152/60000</f>
        <v>12.443266666666666</v>
      </c>
      <c r="C152">
        <f>'CO2 Concentration Data'!G152</f>
        <v>685.98707709360315</v>
      </c>
      <c r="D152">
        <f>'CO2 Concentration Data'!H152</f>
        <v>618.76659280203023</v>
      </c>
      <c r="E152">
        <f>'CO2 Concentration Data'!I152</f>
        <v>481.38751388833487</v>
      </c>
      <c r="F152">
        <f>'CO2 Concentration Data'!K152-'CO2 Concentration Data'!$N$2</f>
        <v>401.44712366812132</v>
      </c>
    </row>
    <row r="153" spans="1:6" x14ac:dyDescent="0.25">
      <c r="A153">
        <f>'CO2 Concentration Data'!A153/60000</f>
        <v>12.526466666666666</v>
      </c>
      <c r="C153">
        <f>'CO2 Concentration Data'!G153</f>
        <v>687.51429978339161</v>
      </c>
      <c r="D153">
        <f>'CO2 Concentration Data'!H153</f>
        <v>628.09561202103293</v>
      </c>
      <c r="E153">
        <f>'CO2 Concentration Data'!I153</f>
        <v>484.71297901785988</v>
      </c>
      <c r="F153">
        <f>'CO2 Concentration Data'!K153-'CO2 Concentration Data'!$N$2</f>
        <v>401.67080267383994</v>
      </c>
    </row>
    <row r="154" spans="1:6" x14ac:dyDescent="0.25">
      <c r="A154">
        <f>'CO2 Concentration Data'!A154/60000</f>
        <v>12.610433333333333</v>
      </c>
      <c r="C154">
        <f>'CO2 Concentration Data'!G154</f>
        <v>685.30388523382669</v>
      </c>
      <c r="D154">
        <f>'CO2 Concentration Data'!H154</f>
        <v>635.39658763982607</v>
      </c>
      <c r="E154">
        <f>'CO2 Concentration Data'!I154</f>
        <v>487.43380587890505</v>
      </c>
      <c r="F154">
        <f>'CO2 Concentration Data'!K154-'CO2 Concentration Data'!$N$2</f>
        <v>401.8186243485801</v>
      </c>
    </row>
    <row r="155" spans="1:6" x14ac:dyDescent="0.25">
      <c r="A155">
        <f>'CO2 Concentration Data'!A155/60000</f>
        <v>12.692616666666666</v>
      </c>
      <c r="C155">
        <f>'CO2 Concentration Data'!G155</f>
        <v>696.31585675114138</v>
      </c>
      <c r="D155">
        <f>'CO2 Concentration Data'!H155</f>
        <v>644.03610310444765</v>
      </c>
      <c r="E155">
        <f>'CO2 Concentration Data'!I155</f>
        <v>484.71297901785988</v>
      </c>
      <c r="F155">
        <f>'CO2 Concentration Data'!K155-'CO2 Concentration Data'!$N$2</f>
        <v>401.94505161268194</v>
      </c>
    </row>
    <row r="156" spans="1:6" x14ac:dyDescent="0.25">
      <c r="A156">
        <f>'CO2 Concentration Data'!A156/60000</f>
        <v>12.7765</v>
      </c>
      <c r="C156">
        <f>'CO2 Concentration Data'!G156</f>
        <v>709.2569152838762</v>
      </c>
      <c r="D156">
        <f>'CO2 Concentration Data'!H156</f>
        <v>652.22937101887112</v>
      </c>
      <c r="E156">
        <f>'CO2 Concentration Data'!I156</f>
        <v>485.82146403532272</v>
      </c>
      <c r="F156">
        <f>'CO2 Concentration Data'!K156-'CO2 Concentration Data'!$N$2</f>
        <v>402.0520289174674</v>
      </c>
    </row>
    <row r="157" spans="1:6" x14ac:dyDescent="0.25">
      <c r="A157">
        <f>'CO2 Concentration Data'!A157/60000</f>
        <v>12.861183333333333</v>
      </c>
      <c r="C157">
        <f>'CO2 Concentration Data'!G157</f>
        <v>711.90944007231462</v>
      </c>
      <c r="D157">
        <f>'CO2 Concentration Data'!H157</f>
        <v>665.97954629690457</v>
      </c>
      <c r="E157">
        <f>'CO2 Concentration Data'!I157</f>
        <v>486.32532086144221</v>
      </c>
      <c r="F157">
        <f>'CO2 Concentration Data'!K157-'CO2 Concentration Data'!$N$2</f>
        <v>402.14733640226586</v>
      </c>
    </row>
    <row r="158" spans="1:6" x14ac:dyDescent="0.25">
      <c r="A158">
        <f>'CO2 Concentration Data'!A158/60000</f>
        <v>12.943966666666666</v>
      </c>
      <c r="C158">
        <f>'CO2 Concentration Data'!G158</f>
        <v>708.81480102603791</v>
      </c>
      <c r="D158">
        <f>'CO2 Concentration Data'!H158</f>
        <v>652.91892750249133</v>
      </c>
      <c r="E158">
        <f>'CO2 Concentration Data'!I158</f>
        <v>489.14690901057469</v>
      </c>
      <c r="F158">
        <f>'CO2 Concentration Data'!K158-'CO2 Concentration Data'!$N$2</f>
        <v>402.03063470133264</v>
      </c>
    </row>
    <row r="159" spans="1:6" x14ac:dyDescent="0.25">
      <c r="A159">
        <f>'CO2 Concentration Data'!A159/60000</f>
        <v>13.027433333333333</v>
      </c>
      <c r="C159">
        <f>'CO2 Concentration Data'!G159</f>
        <v>703.79112319191859</v>
      </c>
      <c r="D159">
        <f>'CO2 Concentration Data'!H159</f>
        <v>636.04557505812966</v>
      </c>
      <c r="E159">
        <f>'CO2 Concentration Data'!I159</f>
        <v>489.14690901057469</v>
      </c>
      <c r="F159">
        <f>'CO2 Concentration Data'!K159-'CO2 Concentration Data'!$N$2</f>
        <v>402.00923931817687</v>
      </c>
    </row>
    <row r="160" spans="1:6" x14ac:dyDescent="0.25">
      <c r="A160">
        <f>'CO2 Concentration Data'!A160/60000</f>
        <v>13.110200000000001</v>
      </c>
      <c r="C160">
        <f>'CO2 Concentration Data'!G160</f>
        <v>725.73467085521895</v>
      </c>
      <c r="D160">
        <f>'CO2 Concentration Data'!H160</f>
        <v>672.63153449739411</v>
      </c>
      <c r="E160">
        <f>'CO2 Concentration Data'!I160</f>
        <v>489.14690901057469</v>
      </c>
      <c r="F160">
        <f>'CO2 Concentration Data'!K160-'CO2 Concentration Data'!$N$2</f>
        <v>401.90226201339146</v>
      </c>
    </row>
    <row r="161" spans="1:6" x14ac:dyDescent="0.25">
      <c r="A161">
        <f>'CO2 Concentration Data'!A161/60000</f>
        <v>13.193149999999999</v>
      </c>
      <c r="C161">
        <f>'CO2 Concentration Data'!G161</f>
        <v>738.91685923643411</v>
      </c>
      <c r="D161">
        <f>'CO2 Concentration Data'!H161</f>
        <v>660.46325667175518</v>
      </c>
      <c r="E161">
        <f>'CO2 Concentration Data'!I161</f>
        <v>490.75924077702047</v>
      </c>
      <c r="F161">
        <f>'CO2 Concentration Data'!K161-'CO2 Concentration Data'!$N$2</f>
        <v>401.78361508312247</v>
      </c>
    </row>
    <row r="162" spans="1:6" x14ac:dyDescent="0.25">
      <c r="A162">
        <f>'CO2 Concentration Data'!A162/60000</f>
        <v>13.276033333333332</v>
      </c>
      <c r="C162">
        <f>'CO2 Concentration Data'!G162</f>
        <v>724.85049860504932</v>
      </c>
      <c r="D162">
        <f>'CO2 Concentration Data'!H162</f>
        <v>690.60006512492305</v>
      </c>
      <c r="E162">
        <f>'CO2 Concentration Data'!I162</f>
        <v>505.06880487022306</v>
      </c>
      <c r="F162">
        <f>'CO2 Concentration Data'!K162-'CO2 Concentration Data'!$N$2</f>
        <v>402.03841406264803</v>
      </c>
    </row>
    <row r="163" spans="1:6" x14ac:dyDescent="0.25">
      <c r="A163">
        <f>'CO2 Concentration Data'!A163/60000</f>
        <v>13.359583333333333</v>
      </c>
      <c r="C163">
        <f>'CO2 Concentration Data'!G163</f>
        <v>721.11286136569595</v>
      </c>
      <c r="D163">
        <f>'CO2 Concentration Data'!H163</f>
        <v>669.10272346323291</v>
      </c>
      <c r="E163">
        <f>'CO2 Concentration Data'!I163</f>
        <v>501.84407079737582</v>
      </c>
      <c r="F163">
        <f>'CO2 Concentration Data'!K163-'CO2 Concentration Data'!$N$2</f>
        <v>401.99562310183319</v>
      </c>
    </row>
    <row r="164" spans="1:6" x14ac:dyDescent="0.25">
      <c r="A164">
        <f>'CO2 Concentration Data'!A164/60000</f>
        <v>13.442933333333333</v>
      </c>
      <c r="C164">
        <f>'CO2 Concentration Data'!G164</f>
        <v>715.64707329270311</v>
      </c>
      <c r="D164">
        <f>'CO2 Concentration Data'!H164</f>
        <v>654.70361349613506</v>
      </c>
      <c r="E164">
        <f>'CO2 Concentration Data'!I164</f>
        <v>502.85183483529738</v>
      </c>
      <c r="F164">
        <f>'CO2 Concentration Data'!K164-'CO2 Concentration Data'!$N$2</f>
        <v>402.29321420919462</v>
      </c>
    </row>
    <row r="165" spans="1:6" x14ac:dyDescent="0.25">
      <c r="A165">
        <f>'CO2 Concentration Data'!A165/60000</f>
        <v>13.526133333333334</v>
      </c>
      <c r="C165">
        <f>'CO2 Concentration Data'!G165</f>
        <v>698.04401160374562</v>
      </c>
      <c r="D165">
        <f>'CO2 Concentration Data'!H165</f>
        <v>660.21989906518911</v>
      </c>
      <c r="E165">
        <f>'CO2 Concentration Data'!I165</f>
        <v>503.45644287236769</v>
      </c>
      <c r="F165">
        <f>'CO2 Concentration Data'!K165-'CO2 Concentration Data'!$N$2</f>
        <v>402.50522339492619</v>
      </c>
    </row>
    <row r="166" spans="1:6" x14ac:dyDescent="0.25">
      <c r="A166">
        <f>'CO2 Concentration Data'!A166/60000</f>
        <v>13.611050000000001</v>
      </c>
      <c r="C166">
        <f>'CO2 Concentration Data'!G166</f>
        <v>706.40345431365722</v>
      </c>
      <c r="D166">
        <f>'CO2 Concentration Data'!H166</f>
        <v>641.39963709515598</v>
      </c>
      <c r="E166">
        <f>'CO2 Concentration Data'!I166</f>
        <v>499.02248264824334</v>
      </c>
      <c r="F166">
        <f>'CO2 Concentration Data'!K166-'CO2 Concentration Data'!$N$2</f>
        <v>402.97203156018344</v>
      </c>
    </row>
    <row r="167" spans="1:6" x14ac:dyDescent="0.25">
      <c r="A167">
        <f>'CO2 Concentration Data'!A167/60000</f>
        <v>13.692633333333333</v>
      </c>
      <c r="C167">
        <f>'CO2 Concentration Data'!G167</f>
        <v>686.87125336273755</v>
      </c>
      <c r="D167">
        <f>'CO2 Concentration Data'!H167</f>
        <v>626.95991344569279</v>
      </c>
      <c r="E167">
        <f>'CO2 Concentration Data'!I167</f>
        <v>500.73564624273206</v>
      </c>
      <c r="F167">
        <f>'CO2 Concentration Data'!K167-'CO2 Concentration Data'!$N$2</f>
        <v>403.19376514206277</v>
      </c>
    </row>
    <row r="168" spans="1:6" x14ac:dyDescent="0.25">
      <c r="A168">
        <f>'CO2 Concentration Data'!A168/60000</f>
        <v>13.77595</v>
      </c>
      <c r="C168">
        <f>'CO2 Concentration Data'!G168</f>
        <v>674.33211140217657</v>
      </c>
      <c r="D168">
        <f>'CO2 Concentration Data'!H168</f>
        <v>618.32044665421506</v>
      </c>
      <c r="E168">
        <f>'CO2 Concentration Data'!I168</f>
        <v>500.73564624273206</v>
      </c>
      <c r="F168">
        <f>'CO2 Concentration Data'!K168-'CO2 Concentration Data'!$N$2</f>
        <v>403.28907145984022</v>
      </c>
    </row>
    <row r="169" spans="1:6" x14ac:dyDescent="0.25">
      <c r="A169">
        <f>'CO2 Concentration Data'!A169/60000</f>
        <v>13.860733333333334</v>
      </c>
      <c r="C169">
        <f>'CO2 Concentration Data'!G169</f>
        <v>677.62763438369166</v>
      </c>
      <c r="D169">
        <f>'CO2 Concentration Data'!H169</f>
        <v>615.68398064492328</v>
      </c>
      <c r="E169">
        <f>'CO2 Concentration Data'!I169</f>
        <v>499.02248264824334</v>
      </c>
      <c r="F169">
        <f>'CO2 Concentration Data'!K169-'CO2 Concentration Data'!$N$2</f>
        <v>403.41744298076048</v>
      </c>
    </row>
    <row r="170" spans="1:6" x14ac:dyDescent="0.25">
      <c r="A170">
        <f>'CO2 Concentration Data'!A170/60000</f>
        <v>13.94275</v>
      </c>
      <c r="C170">
        <f>'CO2 Concentration Data'!G170</f>
        <v>670.59447818178785</v>
      </c>
      <c r="D170">
        <f>'CO2 Concentration Data'!H170</f>
        <v>607.69345259860529</v>
      </c>
      <c r="E170">
        <f>'CO2 Concentration Data'!I170</f>
        <v>499.62715114813273</v>
      </c>
      <c r="F170">
        <f>'CO2 Concentration Data'!K170-'CO2 Concentration Data'!$N$2</f>
        <v>403.36492742929437</v>
      </c>
    </row>
    <row r="171" spans="1:6" x14ac:dyDescent="0.25">
      <c r="A171">
        <f>'CO2 Concentration Data'!A171/60000</f>
        <v>14.029216666666667</v>
      </c>
      <c r="C171">
        <f>'CO2 Concentration Data'!G171</f>
        <v>669.71030191265356</v>
      </c>
      <c r="D171">
        <f>'CO2 Concentration Data'!H171</f>
        <v>602.58279684128877</v>
      </c>
      <c r="E171">
        <f>'CO2 Concentration Data'!I171</f>
        <v>494.58859296407456</v>
      </c>
      <c r="F171">
        <f>'CO2 Concentration Data'!K171-'CO2 Concentration Data'!$N$2</f>
        <v>403.59833102566427</v>
      </c>
    </row>
    <row r="172" spans="1:6" x14ac:dyDescent="0.25">
      <c r="A172">
        <f>'CO2 Concentration Data'!A172/60000</f>
        <v>14.1142</v>
      </c>
      <c r="C172">
        <f>'CO2 Concentration Data'!G172</f>
        <v>666.41473070356108</v>
      </c>
      <c r="D172">
        <f>'CO2 Concentration Data'!H172</f>
        <v>594.3894761976261</v>
      </c>
      <c r="E172">
        <f>'CO2 Concentration Data'!I172</f>
        <v>501.84407079737582</v>
      </c>
      <c r="F172">
        <f>'CO2 Concentration Data'!K172-'CO2 Concentration Data'!$N$2</f>
        <v>403.56526446099713</v>
      </c>
    </row>
    <row r="173" spans="1:6" x14ac:dyDescent="0.25">
      <c r="A173">
        <f>'CO2 Concentration Data'!A173/60000</f>
        <v>14.194383333333333</v>
      </c>
      <c r="C173">
        <f>'CO2 Concentration Data'!G173</f>
        <v>674.33211140217657</v>
      </c>
      <c r="D173">
        <f>'CO2 Concentration Data'!H173</f>
        <v>603.92128801397348</v>
      </c>
      <c r="E173">
        <f>'CO2 Concentration Data'!I173</f>
        <v>501.2394627603054</v>
      </c>
      <c r="F173">
        <f>'CO2 Concentration Data'!K173-'CO2 Concentration Data'!$N$2</f>
        <v>403.58665984415279</v>
      </c>
    </row>
    <row r="174" spans="1:6" x14ac:dyDescent="0.25">
      <c r="A174">
        <f>'CO2 Concentration Data'!A174/60000</f>
        <v>14.276916666666667</v>
      </c>
      <c r="C174">
        <f>'CO2 Concentration Data'!G174</f>
        <v>681.80738186191843</v>
      </c>
      <c r="D174">
        <f>'CO2 Concentration Data'!H174</f>
        <v>608.58579762347483</v>
      </c>
      <c r="E174">
        <f>'CO2 Concentration Data'!I174</f>
        <v>504.56492788983041</v>
      </c>
      <c r="F174">
        <f>'CO2 Concentration Data'!K174-'CO2 Concentration Data'!$N$2</f>
        <v>403.56526446099718</v>
      </c>
    </row>
    <row r="175" spans="1:6" x14ac:dyDescent="0.25">
      <c r="A175">
        <f>'CO2 Concentration Data'!A175/60000</f>
        <v>14.359316666666667</v>
      </c>
      <c r="C175">
        <f>'CO2 Concentration Data'!G175</f>
        <v>677.42670222087588</v>
      </c>
      <c r="D175">
        <f>'CO2 Concentration Data'!H175</f>
        <v>610.1271260105525</v>
      </c>
      <c r="E175">
        <f>'CO2 Concentration Data'!I175</f>
        <v>506.17729996482228</v>
      </c>
      <c r="F175">
        <f>'CO2 Concentration Data'!K175-'CO2 Concentration Data'!$N$2</f>
        <v>403.59638560182498</v>
      </c>
    </row>
    <row r="176" spans="1:6" x14ac:dyDescent="0.25">
      <c r="A176">
        <f>'CO2 Concentration Data'!A176/60000</f>
        <v>14.44265</v>
      </c>
      <c r="C176">
        <f>'CO2 Concentration Data'!G176</f>
        <v>721.11286136569595</v>
      </c>
      <c r="D176">
        <f>'CO2 Concentration Data'!H176</f>
        <v>604.36748283493239</v>
      </c>
      <c r="E176">
        <f>'CO2 Concentration Data'!I176</f>
        <v>502.34794777776824</v>
      </c>
      <c r="F176">
        <f>'CO2 Concentration Data'!K176-'CO2 Concentration Data'!$N$2</f>
        <v>403.57499002416574</v>
      </c>
    </row>
    <row r="177" spans="1:6" x14ac:dyDescent="0.25">
      <c r="A177">
        <f>'CO2 Concentration Data'!A177/60000</f>
        <v>14.526266666666666</v>
      </c>
      <c r="C177">
        <f>'CO2 Concentration Data'!G177</f>
        <v>706.64458416213756</v>
      </c>
      <c r="D177">
        <f>'CO2 Concentration Data'!H177</f>
        <v>614.79163967614909</v>
      </c>
      <c r="E177">
        <f>'CO2 Concentration Data'!I177</f>
        <v>503.96031985276022</v>
      </c>
      <c r="F177">
        <f>'CO2 Concentration Data'!K177-'CO2 Concentration Data'!$N$2</f>
        <v>403.5847144203135</v>
      </c>
    </row>
    <row r="178" spans="1:6" x14ac:dyDescent="0.25">
      <c r="A178">
        <f>'CO2 Concentration Data'!A178/60000</f>
        <v>14.610383333333333</v>
      </c>
      <c r="C178">
        <f>'CO2 Concentration Data'!G178</f>
        <v>712.79356811387174</v>
      </c>
      <c r="D178">
        <f>'CO2 Concentration Data'!H178</f>
        <v>620.99747767272822</v>
      </c>
      <c r="E178">
        <f>'CO2 Concentration Data'!I178</f>
        <v>506.17729996482228</v>
      </c>
      <c r="F178">
        <f>'CO2 Concentration Data'!K178-'CO2 Concentration Data'!$N$2</f>
        <v>403.55164902266722</v>
      </c>
    </row>
    <row r="179" spans="1:6" x14ac:dyDescent="0.25">
      <c r="A179">
        <f>'CO2 Concentration Data'!A179/60000</f>
        <v>14.694166666666666</v>
      </c>
      <c r="C179">
        <f>'CO2 Concentration Data'!G179</f>
        <v>712.79356811387174</v>
      </c>
      <c r="D179">
        <f>'CO2 Concentration Data'!H179</f>
        <v>652.0265824776219</v>
      </c>
      <c r="E179">
        <f>'CO2 Concentration Data'!I179</f>
        <v>502.34794777776824</v>
      </c>
      <c r="F179">
        <f>'CO2 Concentration Data'!K179-'CO2 Concentration Data'!$N$2</f>
        <v>403.79477934922676</v>
      </c>
    </row>
    <row r="180" spans="1:6" x14ac:dyDescent="0.25">
      <c r="A180">
        <f>'CO2 Concentration Data'!A180/60000</f>
        <v>14.776533333333333</v>
      </c>
      <c r="C180">
        <f>'CO2 Concentration Data'!G180</f>
        <v>706.40345431365722</v>
      </c>
      <c r="D180">
        <f>'CO2 Concentration Data'!H180</f>
        <v>665.53339609299405</v>
      </c>
      <c r="E180">
        <f>'CO2 Concentration Data'!I180</f>
        <v>500.73564624273206</v>
      </c>
      <c r="F180">
        <f>'CO2 Concentration Data'!K180-'CO2 Concentration Data'!$N$2</f>
        <v>403.71892318526903</v>
      </c>
    </row>
    <row r="181" spans="1:6" x14ac:dyDescent="0.25">
      <c r="A181">
        <f>'CO2 Concentration Data'!A181/60000</f>
        <v>14.8596</v>
      </c>
      <c r="C181">
        <f>'CO2 Concentration Data'!G181</f>
        <v>708.17175862434874</v>
      </c>
      <c r="D181">
        <f>'CO2 Concentration Data'!H181</f>
        <v>665.77675369956</v>
      </c>
      <c r="E181">
        <f>'CO2 Concentration Data'!I181</f>
        <v>515.04514987311552</v>
      </c>
      <c r="F181">
        <f>'CO2 Concentration Data'!K181-'CO2 Concentration Data'!$N$2</f>
        <v>403.69752896913428</v>
      </c>
    </row>
    <row r="182" spans="1:6" x14ac:dyDescent="0.25">
      <c r="A182">
        <f>'CO2 Concentration Data'!A182/60000</f>
        <v>14.945083333333333</v>
      </c>
      <c r="C182">
        <f>'CO2 Concentration Data'!G182</f>
        <v>711.668261996257</v>
      </c>
      <c r="D182">
        <f>'CO2 Concentration Data'!H182</f>
        <v>665.77675369956</v>
      </c>
      <c r="E182">
        <f>'CO2 Concentration Data'!I182</f>
        <v>503.45644287236769</v>
      </c>
      <c r="F182">
        <f>'CO2 Concentration Data'!K182-'CO2 Concentration Data'!$N$2</f>
        <v>403.43106036412519</v>
      </c>
    </row>
    <row r="183" spans="1:6" x14ac:dyDescent="0.25">
      <c r="A183">
        <f>'CO2 Concentration Data'!A183/60000</f>
        <v>15.02595</v>
      </c>
      <c r="C183">
        <f>'CO2 Concentration Data'!G183</f>
        <v>711.668261996257</v>
      </c>
      <c r="D183">
        <f>'CO2 Concentration Data'!H183</f>
        <v>665.53339609299405</v>
      </c>
      <c r="E183">
        <f>'CO2 Concentration Data'!I183</f>
        <v>505.06880487022306</v>
      </c>
      <c r="F183">
        <f>'CO2 Concentration Data'!K183-'CO2 Concentration Data'!$N$2</f>
        <v>403.21710692157512</v>
      </c>
    </row>
    <row r="184" spans="1:6" x14ac:dyDescent="0.25">
      <c r="A184">
        <f>'CO2 Concentration Data'!A184/60000</f>
        <v>15.109933333333334</v>
      </c>
      <c r="C184">
        <f>'CO2 Concentration Data'!G184</f>
        <v>717.41537760339463</v>
      </c>
      <c r="D184">
        <f>'CO2 Concentration Data'!H184</f>
        <v>665.12776628125653</v>
      </c>
      <c r="E184">
        <f>'CO2 Concentration Data'!I184</f>
        <v>501.2394627603054</v>
      </c>
      <c r="F184">
        <f>'CO2 Concentration Data'!K184-'CO2 Concentration Data'!$N$2</f>
        <v>403.12180079830114</v>
      </c>
    </row>
    <row r="185" spans="1:6" x14ac:dyDescent="0.25">
      <c r="A185">
        <f>'CO2 Concentration Data'!A185/60000</f>
        <v>15.195499999999999</v>
      </c>
      <c r="C185">
        <f>'CO2 Concentration Data'!G185</f>
        <v>717.17424775491429</v>
      </c>
      <c r="D185">
        <f>'CO2 Concentration Data'!H185</f>
        <v>632.51676402396834</v>
      </c>
      <c r="E185">
        <f>'CO2 Concentration Data'!I185</f>
        <v>500.73564624273206</v>
      </c>
      <c r="F185">
        <f>'CO2 Concentration Data'!K185-'CO2 Concentration Data'!$N$2</f>
        <v>402.89812179258246</v>
      </c>
    </row>
    <row r="186" spans="1:6" x14ac:dyDescent="0.25">
      <c r="A186">
        <f>'CO2 Concentration Data'!A186/60000</f>
        <v>15.278216666666667</v>
      </c>
      <c r="C186">
        <f>'CO2 Concentration Data'!G186</f>
        <v>717.41537760339463</v>
      </c>
      <c r="D186">
        <f>'CO2 Concentration Data'!H186</f>
        <v>615.68398064492328</v>
      </c>
      <c r="E186">
        <f>'CO2 Concentration Data'!I186</f>
        <v>501.84407079737582</v>
      </c>
      <c r="F186">
        <f>'CO2 Concentration Data'!K186-'CO2 Concentration Data'!$N$2</f>
        <v>402.86700201327903</v>
      </c>
    </row>
    <row r="187" spans="1:6" x14ac:dyDescent="0.25">
      <c r="A187">
        <f>'CO2 Concentration Data'!A187/60000</f>
        <v>15.360900000000001</v>
      </c>
      <c r="C187">
        <f>'CO2 Concentration Data'!G187</f>
        <v>717.81729015660358</v>
      </c>
      <c r="D187">
        <f>'CO2 Concentration Data'!H187</f>
        <v>626.51376324178227</v>
      </c>
      <c r="E187">
        <f>'CO2 Concentration Data'!I187</f>
        <v>502.34794777776824</v>
      </c>
      <c r="F187">
        <f>'CO2 Concentration Data'!K187-'CO2 Concentration Data'!$N$2</f>
        <v>402.81448548929552</v>
      </c>
    </row>
    <row r="188" spans="1:6" x14ac:dyDescent="0.25">
      <c r="A188">
        <f>'CO2 Concentration Data'!A188/60000</f>
        <v>15.444083333333333</v>
      </c>
      <c r="C188">
        <f>'CO2 Concentration Data'!G188</f>
        <v>720.02770470616849</v>
      </c>
      <c r="D188">
        <f>'CO2 Concentration Data'!H188</f>
        <v>625.41858100251977</v>
      </c>
      <c r="E188">
        <f>'CO2 Concentration Data'!I188</f>
        <v>500.73564624273206</v>
      </c>
      <c r="F188">
        <f>'CO2 Concentration Data'!K188-'CO2 Concentration Data'!$N$2</f>
        <v>402.77169452848062</v>
      </c>
    </row>
    <row r="189" spans="1:6" x14ac:dyDescent="0.25">
      <c r="A189">
        <f>'CO2 Concentration Data'!A189/60000</f>
        <v>15.526283333333334</v>
      </c>
      <c r="C189">
        <f>'CO2 Concentration Data'!G189</f>
        <v>684.01779641148335</v>
      </c>
      <c r="D189">
        <f>'CO2 Concentration Data'!H189</f>
        <v>612.56080347859495</v>
      </c>
      <c r="E189">
        <f>'CO2 Concentration Data'!I189</f>
        <v>500.13097774284256</v>
      </c>
      <c r="F189">
        <f>'CO2 Concentration Data'!K189-'CO2 Concentration Data'!$N$2</f>
        <v>402.66471722369522</v>
      </c>
    </row>
    <row r="190" spans="1:6" x14ac:dyDescent="0.25">
      <c r="A190">
        <f>'CO2 Concentration Data'!A190/60000</f>
        <v>15.609283333333334</v>
      </c>
      <c r="C190">
        <f>'CO2 Concentration Data'!G190</f>
        <v>676.74345811455714</v>
      </c>
      <c r="D190">
        <f>'CO2 Concentration Data'!H190</f>
        <v>604.57027543227684</v>
      </c>
      <c r="E190">
        <f>'CO2 Concentration Data'!I190</f>
        <v>500.73564624273206</v>
      </c>
      <c r="F190">
        <f>'CO2 Concentration Data'!K190-'CO2 Concentration Data'!$N$2</f>
        <v>402.55968514824553</v>
      </c>
    </row>
    <row r="191" spans="1:6" x14ac:dyDescent="0.25">
      <c r="A191">
        <f>'CO2 Concentration Data'!A191/60000</f>
        <v>15.692633333333333</v>
      </c>
      <c r="C191">
        <f>'CO2 Concentration Data'!G191</f>
        <v>678.31087447104539</v>
      </c>
      <c r="D191">
        <f>'CO2 Concentration Data'!H191</f>
        <v>597.715445961299</v>
      </c>
      <c r="E191">
        <f>'CO2 Concentration Data'!I191</f>
        <v>497.9139976307805</v>
      </c>
      <c r="F191">
        <f>'CO2 Concentration Data'!K191-'CO2 Concentration Data'!$N$2</f>
        <v>402.55968514824553</v>
      </c>
    </row>
    <row r="192" spans="1:6" x14ac:dyDescent="0.25">
      <c r="A192">
        <f>'CO2 Concentration Data'!A192/60000</f>
        <v>15.776966666666667</v>
      </c>
      <c r="C192">
        <f>'CO2 Concentration Data'!G192</f>
        <v>698.28514145222596</v>
      </c>
      <c r="D192">
        <f>'CO2 Concentration Data'!H192</f>
        <v>589.72496658812474</v>
      </c>
      <c r="E192">
        <f>'CO2 Concentration Data'!I192</f>
        <v>500.73564624273206</v>
      </c>
      <c r="F192">
        <f>'CO2 Concentration Data'!K192-'CO2 Concentration Data'!$N$2</f>
        <v>402.59275151840922</v>
      </c>
    </row>
    <row r="193" spans="1:6" x14ac:dyDescent="0.25">
      <c r="A193">
        <f>'CO2 Concentration Data'!A193/60000</f>
        <v>15.8597</v>
      </c>
      <c r="C193">
        <f>'CO2 Concentration Data'!G193</f>
        <v>685.30388523382669</v>
      </c>
      <c r="D193">
        <f>'CO2 Concentration Data'!H193</f>
        <v>610.32991860789707</v>
      </c>
      <c r="E193">
        <f>'CO2 Concentration Data'!I193</f>
        <v>500.73564624273206</v>
      </c>
      <c r="F193">
        <f>'CO2 Concentration Data'!K193-'CO2 Concentration Data'!$N$2</f>
        <v>402.36907251269048</v>
      </c>
    </row>
    <row r="194" spans="1:6" x14ac:dyDescent="0.25">
      <c r="A194">
        <f>'CO2 Concentration Data'!A194/60000</f>
        <v>15.94435</v>
      </c>
      <c r="C194">
        <f>'CO2 Concentration Data'!G194</f>
        <v>681.6063974525606</v>
      </c>
      <c r="D194">
        <f>'CO2 Concentration Data'!H194</f>
        <v>604.1240765552227</v>
      </c>
      <c r="E194">
        <f>'CO2 Concentration Data'!I194</f>
        <v>499.02248264824334</v>
      </c>
      <c r="F194">
        <f>'CO2 Concentration Data'!K194-'CO2 Concentration Data'!$N$2</f>
        <v>402.24070099177027</v>
      </c>
    </row>
    <row r="195" spans="1:6" x14ac:dyDescent="0.25">
      <c r="A195">
        <f>'CO2 Concentration Data'!A195/60000</f>
        <v>16.025950000000002</v>
      </c>
      <c r="C195">
        <f>'CO2 Concentration Data'!G195</f>
        <v>685.30388523382669</v>
      </c>
      <c r="D195">
        <f>'CO2 Concentration Data'!H195</f>
        <v>601.48766327517001</v>
      </c>
      <c r="E195">
        <f>'CO2 Concentration Data'!I195</f>
        <v>501.84407079737582</v>
      </c>
      <c r="F195">
        <f>'CO2 Concentration Data'!K195-'CO2 Concentration Data'!$N$2</f>
        <v>401.80501260581644</v>
      </c>
    </row>
    <row r="196" spans="1:6" x14ac:dyDescent="0.25">
      <c r="A196">
        <f>'CO2 Concentration Data'!A196/60000</f>
        <v>16.110016666666667</v>
      </c>
      <c r="C196">
        <f>'CO2 Concentration Data'!G196</f>
        <v>706.84551632495334</v>
      </c>
      <c r="D196">
        <f>'CO2 Concentration Data'!H196</f>
        <v>610.57327621446291</v>
      </c>
      <c r="E196">
        <f>'CO2 Concentration Data'!I196</f>
        <v>498.51866613066983</v>
      </c>
      <c r="F196">
        <f>'CO2 Concentration Data'!K196-'CO2 Concentration Data'!$N$2</f>
        <v>401.53854263928292</v>
      </c>
    </row>
    <row r="197" spans="1:6" x14ac:dyDescent="0.25">
      <c r="A197">
        <f>'CO2 Concentration Data'!A197/60000</f>
        <v>16.192633333333333</v>
      </c>
      <c r="C197">
        <f>'CO2 Concentration Data'!G197</f>
        <v>714.76289702356883</v>
      </c>
      <c r="D197">
        <f>'CO2 Concentration Data'!H197</f>
        <v>648.700612713949</v>
      </c>
      <c r="E197">
        <f>'CO2 Concentration Data'!I197</f>
        <v>499.02248264824334</v>
      </c>
      <c r="F197">
        <f>'CO2 Concentration Data'!K197-'CO2 Concentration Data'!$N$2</f>
        <v>400.98615274689945</v>
      </c>
    </row>
    <row r="198" spans="1:6" x14ac:dyDescent="0.25">
      <c r="A198">
        <f>'CO2 Concentration Data'!A198/60000</f>
        <v>16.276949999999999</v>
      </c>
      <c r="C198">
        <f>'CO2 Concentration Data'!G198</f>
        <v>722.88121390396475</v>
      </c>
      <c r="D198">
        <f>'CO2 Concentration Data'!H198</f>
        <v>665.97954629690457</v>
      </c>
      <c r="E198">
        <f>'CO2 Concentration Data'!I198</f>
        <v>499.62715114813273</v>
      </c>
      <c r="F198">
        <f>'CO2 Concentration Data'!K198-'CO2 Concentration Data'!$N$2</f>
        <v>400.68856183404154</v>
      </c>
    </row>
    <row r="199" spans="1:6" x14ac:dyDescent="0.25">
      <c r="A199">
        <f>'CO2 Concentration Data'!A199/60000</f>
        <v>16.360483333333335</v>
      </c>
      <c r="C199">
        <f>'CO2 Concentration Data'!G199</f>
        <v>713.23567835274514</v>
      </c>
      <c r="D199">
        <f>'CO2 Concentration Data'!H199</f>
        <v>677.09325150955101</v>
      </c>
      <c r="E199">
        <f>'CO2 Concentration Data'!I199</f>
        <v>501.2394627603054</v>
      </c>
      <c r="F199">
        <f>'CO2 Concentration Data'!K199-'CO2 Concentration Data'!$N$2</f>
        <v>400.38124633053241</v>
      </c>
    </row>
    <row r="200" spans="1:6" x14ac:dyDescent="0.25">
      <c r="A200">
        <f>'CO2 Concentration Data'!A200/60000</f>
        <v>16.444716666666668</v>
      </c>
      <c r="C200">
        <f>'CO2 Concentration Data'!G200</f>
        <v>712.1103722351304</v>
      </c>
      <c r="D200">
        <f>'CO2 Concentration Data'!H200</f>
        <v>677.74223892785449</v>
      </c>
      <c r="E200">
        <f>'CO2 Concentration Data'!I200</f>
        <v>501.84407079737582</v>
      </c>
      <c r="F200">
        <f>'CO2 Concentration Data'!K200-'CO2 Concentration Data'!$N$2</f>
        <v>400.1906325279565</v>
      </c>
    </row>
    <row r="201" spans="1:6" x14ac:dyDescent="0.25">
      <c r="A201">
        <f>'CO2 Concentration Data'!A201/60000</f>
        <v>16.526733333333333</v>
      </c>
      <c r="C201">
        <f>'CO2 Concentration Data'!G201</f>
        <v>718.50053426292209</v>
      </c>
      <c r="D201">
        <f>'CO2 Concentration Data'!H201</f>
        <v>671.09025072736495</v>
      </c>
      <c r="E201">
        <f>'CO2 Concentration Data'!I201</f>
        <v>502.34794777776824</v>
      </c>
      <c r="F201">
        <f>'CO2 Concentration Data'!K201-'CO2 Concentration Data'!$N$2</f>
        <v>400.05253544386761</v>
      </c>
    </row>
    <row r="202" spans="1:6" x14ac:dyDescent="0.25">
      <c r="A202">
        <f>'CO2 Concentration Data'!A202/60000</f>
        <v>16.610016666666667</v>
      </c>
      <c r="C202">
        <f>'CO2 Concentration Data'!G202</f>
        <v>707.52876043127196</v>
      </c>
      <c r="D202">
        <f>'CO2 Concentration Data'!H202</f>
        <v>652.67556989592549</v>
      </c>
      <c r="E202">
        <f>'CO2 Concentration Data'!I202</f>
        <v>501.2394627603054</v>
      </c>
      <c r="F202">
        <f>'CO2 Concentration Data'!K202-'CO2 Concentration Data'!$N$2</f>
        <v>399.92610798526221</v>
      </c>
    </row>
    <row r="203" spans="1:6" x14ac:dyDescent="0.25">
      <c r="A203">
        <f>'CO2 Concentration Data'!A203/60000</f>
        <v>16.693333333333332</v>
      </c>
      <c r="C203">
        <f>'CO2 Concentration Data'!G203</f>
        <v>705.51927804452282</v>
      </c>
      <c r="D203">
        <f>'CO2 Concentration Data'!H203</f>
        <v>632.31397548271912</v>
      </c>
      <c r="E203">
        <f>'CO2 Concentration Data'!I203</f>
        <v>501.2394627603054</v>
      </c>
      <c r="F203">
        <f>'CO2 Concentration Data'!K203-'CO2 Concentration Data'!$N$2</f>
        <v>399.84247148747176</v>
      </c>
    </row>
    <row r="204" spans="1:6" x14ac:dyDescent="0.25">
      <c r="A204">
        <f>'CO2 Concentration Data'!A204/60000</f>
        <v>16.776483333333335</v>
      </c>
      <c r="C204">
        <f>'CO2 Concentration Data'!G204</f>
        <v>711.668261996257</v>
      </c>
      <c r="D204">
        <f>'CO2 Concentration Data'!H204</f>
        <v>662.89693413979762</v>
      </c>
      <c r="E204">
        <f>'CO2 Concentration Data'!I204</f>
        <v>512.22356172398293</v>
      </c>
      <c r="F204">
        <f>'CO2 Concentration Data'!K204-'CO2 Concentration Data'!$N$2</f>
        <v>399.84247148747181</v>
      </c>
    </row>
    <row r="205" spans="1:6" x14ac:dyDescent="0.25">
      <c r="A205">
        <f>'CO2 Concentration Data'!A205/60000</f>
        <v>16.860516666666665</v>
      </c>
      <c r="C205">
        <f>'CO2 Concentration Data'!G205</f>
        <v>701.13859840348016</v>
      </c>
      <c r="D205">
        <f>'CO2 Concentration Data'!H205</f>
        <v>647.15928027077598</v>
      </c>
      <c r="E205">
        <f>'CO2 Concentration Data'!I205</f>
        <v>501.2394627603054</v>
      </c>
      <c r="F205">
        <f>'CO2 Concentration Data'!K205-'CO2 Concentration Data'!$N$2</f>
        <v>399.9805685715607</v>
      </c>
    </row>
    <row r="206" spans="1:6" x14ac:dyDescent="0.25">
      <c r="A206">
        <f>'CO2 Concentration Data'!A206/60000</f>
        <v>16.943883333333332</v>
      </c>
      <c r="C206">
        <f>'CO2 Concentration Data'!G206</f>
        <v>708.61386886322214</v>
      </c>
      <c r="D206">
        <f>'CO2 Concentration Data'!H206</f>
        <v>640.06109724932742</v>
      </c>
      <c r="E206">
        <f>'CO2 Concentration Data'!I206</f>
        <v>504.56492788983041</v>
      </c>
      <c r="F206">
        <f>'CO2 Concentration Data'!K206-'CO2 Concentration Data'!$N$2</f>
        <v>399.84247129296824</v>
      </c>
    </row>
    <row r="207" spans="1:6" x14ac:dyDescent="0.25">
      <c r="A207">
        <f>'CO2 Concentration Data'!A207/60000</f>
        <v>17.028633333333332</v>
      </c>
      <c r="C207">
        <f>'CO2 Concentration Data'!G207</f>
        <v>705.96134407478371</v>
      </c>
      <c r="D207">
        <f>'CO2 Concentration Data'!H207</f>
        <v>664.43821385373155</v>
      </c>
      <c r="E207">
        <f>'CO2 Concentration Data'!I207</f>
        <v>506.17729996482228</v>
      </c>
      <c r="F207">
        <f>'CO2 Concentration Data'!K207-'CO2 Concentration Data'!$N$2</f>
        <v>399.71409860502712</v>
      </c>
    </row>
    <row r="208" spans="1:6" x14ac:dyDescent="0.25">
      <c r="A208">
        <f>'CO2 Concentration Data'!A208/60000</f>
        <v>17.110916666666668</v>
      </c>
      <c r="C208">
        <f>'CO2 Concentration Data'!G208</f>
        <v>724.20745218439527</v>
      </c>
      <c r="D208">
        <f>'CO2 Concentration Data'!H208</f>
        <v>722.76487256125233</v>
      </c>
      <c r="E208">
        <f>'CO2 Concentration Data'!I208</f>
        <v>510.10737313141772</v>
      </c>
      <c r="F208">
        <f>'CO2 Concentration Data'!K208-'CO2 Concentration Data'!$N$2</f>
        <v>399.68297863122024</v>
      </c>
    </row>
    <row r="209" spans="1:6" x14ac:dyDescent="0.25">
      <c r="A209">
        <f>'CO2 Concentration Data'!A209/60000</f>
        <v>17.194516666666665</v>
      </c>
      <c r="C209">
        <f>'CO2 Concentration Data'!G209</f>
        <v>722.68023351357169</v>
      </c>
      <c r="D209">
        <f>'CO2 Concentration Data'!H209</f>
        <v>673.97007434322256</v>
      </c>
      <c r="E209">
        <f>'CO2 Concentration Data'!I209</f>
        <v>510.61118964899106</v>
      </c>
      <c r="F209">
        <f>'CO2 Concentration Data'!K209-'CO2 Concentration Data'!$N$2</f>
        <v>399.86386687062742</v>
      </c>
    </row>
    <row r="210" spans="1:6" x14ac:dyDescent="0.25">
      <c r="A210">
        <f>'CO2 Concentration Data'!A210/60000</f>
        <v>17.277716666666667</v>
      </c>
      <c r="C210">
        <f>'CO2 Concentration Data'!G210</f>
        <v>714.32078678469531</v>
      </c>
      <c r="D210">
        <f>'CO2 Concentration Data'!H210</f>
        <v>668.45378471807317</v>
      </c>
      <c r="E210">
        <f>'CO2 Concentration Data'!I210</f>
        <v>510.61118964899106</v>
      </c>
      <c r="F210">
        <f>'CO2 Concentration Data'!K210-'CO2 Concentration Data'!$N$2</f>
        <v>399.72576842501417</v>
      </c>
    </row>
    <row r="211" spans="1:6" x14ac:dyDescent="0.25">
      <c r="A211">
        <f>'CO2 Concentration Data'!A211/60000</f>
        <v>17.359483333333333</v>
      </c>
      <c r="C211">
        <f>'CO2 Concentration Data'!G211</f>
        <v>703.34901295304519</v>
      </c>
      <c r="D211">
        <f>'CO2 Concentration Data'!H211</f>
        <v>661.3556016966246</v>
      </c>
      <c r="E211">
        <f>'CO2 Concentration Data'!I211</f>
        <v>519.3783185777429</v>
      </c>
      <c r="F211">
        <f>'CO2 Concentration Data'!K211-'CO2 Concentration Data'!$N$2</f>
        <v>399.6518576848959</v>
      </c>
    </row>
    <row r="212" spans="1:6" x14ac:dyDescent="0.25">
      <c r="A212">
        <f>'CO2 Concentration Data'!A212/60000</f>
        <v>17.444233333333333</v>
      </c>
      <c r="C212">
        <f>'CO2 Concentration Data'!G212</f>
        <v>683.57573038122246</v>
      </c>
      <c r="D212">
        <f>'CO2 Concentration Data'!H212</f>
        <v>653.81126847126552</v>
      </c>
      <c r="E212">
        <f>'CO2 Concentration Data'!I212</f>
        <v>511.11507670652009</v>
      </c>
      <c r="F212">
        <f>'CO2 Concentration Data'!K212-'CO2 Concentration Data'!$N$2</f>
        <v>399.72576842501422</v>
      </c>
    </row>
    <row r="213" spans="1:6" x14ac:dyDescent="0.25">
      <c r="A213">
        <f>'CO2 Concentration Data'!A213/60000</f>
        <v>17.525983333333333</v>
      </c>
      <c r="C213">
        <f>'CO2 Concentration Data'!G213</f>
        <v>697.84302719438779</v>
      </c>
      <c r="D213">
        <f>'CO2 Concentration Data'!H213</f>
        <v>620.99747767272822</v>
      </c>
      <c r="E213">
        <f>'CO2 Concentration Data'!I213</f>
        <v>534.89709874508617</v>
      </c>
      <c r="F213">
        <f>'CO2 Concentration Data'!K213-'CO2 Concentration Data'!$N$2</f>
        <v>399.89498548290999</v>
      </c>
    </row>
    <row r="214" spans="1:6" x14ac:dyDescent="0.25">
      <c r="A214">
        <f>'CO2 Concentration Data'!A214/60000</f>
        <v>17.610800000000001</v>
      </c>
      <c r="C214">
        <f>'CO2 Concentration Data'!G214</f>
        <v>684.66083881317263</v>
      </c>
      <c r="D214">
        <f>'CO2 Concentration Data'!H214</f>
        <v>631.17827285128374</v>
      </c>
      <c r="E214">
        <f>'CO2 Concentration Data'!I214</f>
        <v>518.87443152021388</v>
      </c>
      <c r="F214">
        <f>'CO2 Concentration Data'!K214-'CO2 Concentration Data'!$N$2</f>
        <v>399.93777644372489</v>
      </c>
    </row>
    <row r="215" spans="1:6" x14ac:dyDescent="0.25">
      <c r="A215">
        <f>'CO2 Concentration Data'!A215/60000</f>
        <v>17.694816666666668</v>
      </c>
      <c r="C215">
        <f>'CO2 Concentration Data'!G215</f>
        <v>679.39598692196046</v>
      </c>
      <c r="D215">
        <f>'CO2 Concentration Data'!H215</f>
        <v>618.11760943982199</v>
      </c>
      <c r="E215">
        <f>'CO2 Concentration Data'!I215</f>
        <v>516.15363489057836</v>
      </c>
      <c r="F215">
        <f>'CO2 Concentration Data'!K215-'CO2 Concentration Data'!$N$2</f>
        <v>399.83079913893948</v>
      </c>
    </row>
    <row r="216" spans="1:6" x14ac:dyDescent="0.25">
      <c r="A216">
        <f>'CO2 Concentration Data'!A216/60000</f>
        <v>17.775950000000002</v>
      </c>
      <c r="C216">
        <f>'CO2 Concentration Data'!G216</f>
        <v>678.95392089169945</v>
      </c>
      <c r="D216">
        <f>'CO2 Concentration Data'!H216</f>
        <v>619.21279167908449</v>
      </c>
      <c r="E216">
        <f>'CO2 Concentration Data'!I216</f>
        <v>514.4405418360451</v>
      </c>
      <c r="F216">
        <f>'CO2 Concentration Data'!K216-'CO2 Concentration Data'!$N$2</f>
        <v>399.78995340746042</v>
      </c>
    </row>
    <row r="217" spans="1:6" x14ac:dyDescent="0.25">
      <c r="A217">
        <f>'CO2 Concentration Data'!A217/60000</f>
        <v>17.859300000000001</v>
      </c>
      <c r="C217">
        <f>'CO2 Concentration Data'!G217</f>
        <v>675.65834968260708</v>
      </c>
      <c r="D217">
        <f>'CO2 Concentration Data'!H217</f>
        <v>618.56380426078101</v>
      </c>
      <c r="E217">
        <f>'CO2 Concentration Data'!I217</f>
        <v>515.04514987311552</v>
      </c>
      <c r="F217">
        <f>'CO2 Concentration Data'!K217-'CO2 Concentration Data'!$N$2</f>
        <v>399.71409607648189</v>
      </c>
    </row>
    <row r="218" spans="1:6" x14ac:dyDescent="0.25">
      <c r="A218">
        <f>'CO2 Concentration Data'!A218/60000</f>
        <v>17.943366666666666</v>
      </c>
      <c r="C218">
        <f>'CO2 Concentration Data'!G218</f>
        <v>665.3296222716109</v>
      </c>
      <c r="D218">
        <f>'CO2 Concentration Data'!H218</f>
        <v>611.01947103542204</v>
      </c>
      <c r="E218">
        <f>'CO2 Concentration Data'!I218</f>
        <v>519.3783185777429</v>
      </c>
      <c r="F218">
        <f>'CO2 Concentration Data'!K218-'CO2 Concentration Data'!$N$2</f>
        <v>399.71409607648189</v>
      </c>
    </row>
    <row r="219" spans="1:6" x14ac:dyDescent="0.25">
      <c r="A219">
        <f>'CO2 Concentration Data'!A219/60000</f>
        <v>18.025950000000002</v>
      </c>
      <c r="C219">
        <f>'CO2 Concentration Data'!G219</f>
        <v>659.8236365129535</v>
      </c>
      <c r="D219">
        <f>'CO2 Concentration Data'!H219</f>
        <v>605.7059740076171</v>
      </c>
      <c r="E219">
        <f>'CO2 Concentration Data'!I219</f>
        <v>517.26212998517758</v>
      </c>
      <c r="F219">
        <f>'CO2 Concentration Data'!K219-'CO2 Concentration Data'!$N$2</f>
        <v>399.71409607648189</v>
      </c>
    </row>
    <row r="220" spans="1:6" x14ac:dyDescent="0.25">
      <c r="A220">
        <f>'CO2 Concentration Data'!A220/60000</f>
        <v>18.109283333333334</v>
      </c>
      <c r="C220">
        <f>'CO2 Concentration Data'!G220</f>
        <v>647.52562440087274</v>
      </c>
      <c r="D220">
        <f>'CO2 Concentration Data'!H220</f>
        <v>594.59226879497066</v>
      </c>
      <c r="E220">
        <f>'CO2 Concentration Data'!I220</f>
        <v>516.65752194810739</v>
      </c>
      <c r="F220">
        <f>'CO2 Concentration Data'!K220-'CO2 Concentration Data'!$N$2</f>
        <v>399.671305115667</v>
      </c>
    </row>
    <row r="221" spans="1:6" x14ac:dyDescent="0.25">
      <c r="A221">
        <f>'CO2 Concentration Data'!A221/60000</f>
        <v>18.1938</v>
      </c>
      <c r="C221">
        <f>'CO2 Concentration Data'!G221</f>
        <v>635.02662787943416</v>
      </c>
      <c r="D221">
        <f>'CO2 Concentration Data'!H221</f>
        <v>595.28182122249564</v>
      </c>
      <c r="E221">
        <f>'CO2 Concentration Data'!I221</f>
        <v>517.26212998517758</v>
      </c>
      <c r="F221">
        <f>'CO2 Concentration Data'!K221-'CO2 Concentration Data'!$N$2</f>
        <v>399.65963529567995</v>
      </c>
    </row>
    <row r="222" spans="1:6" x14ac:dyDescent="0.25">
      <c r="A222">
        <f>'CO2 Concentration Data'!A222/60000</f>
        <v>18.277033333333332</v>
      </c>
      <c r="C222">
        <f>'CO2 Concentration Data'!G222</f>
        <v>625.34089866151476</v>
      </c>
      <c r="D222">
        <f>'CO2 Concentration Data'!H222</f>
        <v>594.59226879497066</v>
      </c>
      <c r="E222">
        <f>'CO2 Concentration Data'!I222</f>
        <v>517.26212998517758</v>
      </c>
      <c r="F222">
        <f>'CO2 Concentration Data'!K222-'CO2 Concentration Data'!$N$2</f>
        <v>399.70242625649479</v>
      </c>
    </row>
    <row r="223" spans="1:6" x14ac:dyDescent="0.25">
      <c r="A223">
        <f>'CO2 Concentration Data'!A223/60000</f>
        <v>18.362683333333333</v>
      </c>
      <c r="C223">
        <f>'CO2 Concentration Data'!G223</f>
        <v>661.83311889970264</v>
      </c>
      <c r="D223">
        <f>'CO2 Concentration Data'!H223</f>
        <v>596.57974738595885</v>
      </c>
      <c r="E223">
        <f>'CO2 Concentration Data'!I223</f>
        <v>515.04514987311552</v>
      </c>
      <c r="F223">
        <f>'CO2 Concentration Data'!K223-'CO2 Concentration Data'!$N$2</f>
        <v>399.72382163965051</v>
      </c>
    </row>
    <row r="224" spans="1:6" x14ac:dyDescent="0.25">
      <c r="A224">
        <f>'CO2 Concentration Data'!A224/60000</f>
        <v>18.444783333333334</v>
      </c>
      <c r="C224">
        <f>'CO2 Concentration Data'!G224</f>
        <v>647.08351416199935</v>
      </c>
      <c r="D224">
        <f>'CO2 Concentration Data'!H224</f>
        <v>611.46562123933245</v>
      </c>
      <c r="E224">
        <f>'CO2 Concentration Data'!I224</f>
        <v>513.33204674144577</v>
      </c>
      <c r="F224">
        <f>'CO2 Concentration Data'!K224-'CO2 Concentration Data'!$N$2</f>
        <v>399.64018514186006</v>
      </c>
    </row>
    <row r="225" spans="1:6" x14ac:dyDescent="0.25">
      <c r="A225">
        <f>'CO2 Concentration Data'!A225/60000</f>
        <v>18.530266666666666</v>
      </c>
      <c r="C225">
        <f>'CO2 Concentration Data'!G225</f>
        <v>644.91329327913422</v>
      </c>
      <c r="D225">
        <f>'CO2 Concentration Data'!H225</f>
        <v>603.02894298910394</v>
      </c>
      <c r="E225">
        <f>'CO2 Concentration Data'!I225</f>
        <v>511.11507670652009</v>
      </c>
      <c r="F225">
        <f>'CO2 Concentration Data'!K225-'CO2 Concentration Data'!$N$2</f>
        <v>399.75688684279316</v>
      </c>
    </row>
    <row r="226" spans="1:6" x14ac:dyDescent="0.25">
      <c r="A226">
        <f>'CO2 Concentration Data'!A226/60000</f>
        <v>18.6111</v>
      </c>
      <c r="C226">
        <f>'CO2 Concentration Data'!G226</f>
        <v>657.85435181186892</v>
      </c>
      <c r="D226">
        <f>'CO2 Concentration Data'!H226</f>
        <v>598.8106282005615</v>
      </c>
      <c r="E226">
        <f>'CO2 Concentration Data'!I226</f>
        <v>510.10737313141772</v>
      </c>
      <c r="F226">
        <f>'CO2 Concentration Data'!K226-'CO2 Concentration Data'!$N$2</f>
        <v>399.82107338126724</v>
      </c>
    </row>
    <row r="227" spans="1:6" x14ac:dyDescent="0.25">
      <c r="A227">
        <f>'CO2 Concentration Data'!A227/60000</f>
        <v>18.694016666666666</v>
      </c>
      <c r="C227">
        <f>'CO2 Concentration Data'!G227</f>
        <v>666.65586055204142</v>
      </c>
      <c r="D227">
        <f>'CO2 Concentration Data'!H227</f>
        <v>589.92775918546931</v>
      </c>
      <c r="E227">
        <f>'CO2 Concentration Data'!I227</f>
        <v>510.61118964899106</v>
      </c>
      <c r="F227">
        <f>'CO2 Concentration Data'!K227-'CO2 Concentration Data'!$N$2</f>
        <v>399.68297610267479</v>
      </c>
    </row>
    <row r="228" spans="1:6" x14ac:dyDescent="0.25">
      <c r="A228">
        <f>'CO2 Concentration Data'!A228/60000</f>
        <v>18.779350000000001</v>
      </c>
      <c r="C228">
        <f>'CO2 Concentration Data'!G228</f>
        <v>662.47616130139193</v>
      </c>
      <c r="D228">
        <f>'CO2 Concentration Data'!H228</f>
        <v>590.61731161299429</v>
      </c>
      <c r="E228">
        <f>'CO2 Concentration Data'!I228</f>
        <v>511.11507670652009</v>
      </c>
      <c r="F228">
        <f>'CO2 Concentration Data'!K228-'CO2 Concentration Data'!$N$2</f>
        <v>399.65185612886796</v>
      </c>
    </row>
    <row r="229" spans="1:6" x14ac:dyDescent="0.25">
      <c r="A229">
        <f>'CO2 Concentration Data'!A229/60000</f>
        <v>18.861116666666668</v>
      </c>
      <c r="C229">
        <f>'CO2 Concentration Data'!G229</f>
        <v>640.93448198268788</v>
      </c>
      <c r="D229">
        <f>'CO2 Concentration Data'!H229</f>
        <v>585.75000940614837</v>
      </c>
      <c r="E229">
        <f>'CO2 Concentration Data'!I229</f>
        <v>508.99888811395488</v>
      </c>
      <c r="F229">
        <f>'CO2 Concentration Data'!K229-'CO2 Concentration Data'!$N$2</f>
        <v>399.49236346711984</v>
      </c>
    </row>
    <row r="230" spans="1:6" x14ac:dyDescent="0.25">
      <c r="A230">
        <f>'CO2 Concentration Data'!A230/60000</f>
        <v>18.94275</v>
      </c>
      <c r="C230">
        <f>'CO2 Concentration Data'!G230</f>
        <v>644.6721152030766</v>
      </c>
      <c r="D230">
        <f>'CO2 Concentration Data'!H230</f>
        <v>574.19010531644767</v>
      </c>
      <c r="E230">
        <f>'CO2 Concentration Data'!I230</f>
        <v>508.99888811395488</v>
      </c>
      <c r="F230">
        <f>'CO2 Concentration Data'!K230-'CO2 Concentration Data'!$N$2</f>
        <v>399.53515423343123</v>
      </c>
    </row>
    <row r="231" spans="1:6" x14ac:dyDescent="0.25">
      <c r="A231">
        <f>'CO2 Concentration Data'!A231/60000</f>
        <v>19.026</v>
      </c>
      <c r="C231">
        <f>'CO2 Concentration Data'!G231</f>
        <v>635.91080414856856</v>
      </c>
      <c r="D231">
        <f>'CO2 Concentration Data'!H231</f>
        <v>577.31328653887135</v>
      </c>
      <c r="E231">
        <f>'CO2 Concentration Data'!I231</f>
        <v>507.89039301935554</v>
      </c>
      <c r="F231">
        <f>'CO2 Concentration Data'!K231-'CO2 Concentration Data'!$N$2</f>
        <v>399.36399175169618</v>
      </c>
    </row>
    <row r="232" spans="1:6" x14ac:dyDescent="0.25">
      <c r="A232">
        <f>'CO2 Concentration Data'!A232/60000</f>
        <v>19.109466666666666</v>
      </c>
      <c r="C232">
        <f>'CO2 Concentration Data'!G232</f>
        <v>621.16119941086515</v>
      </c>
      <c r="D232">
        <f>'CO2 Concentration Data'!H232</f>
        <v>581.9777961483727</v>
      </c>
      <c r="E232">
        <f>'CO2 Concentration Data'!I232</f>
        <v>503.45644287236769</v>
      </c>
      <c r="F232">
        <f>'CO2 Concentration Data'!K232-'CO2 Concentration Data'!$N$2</f>
        <v>399.22589330608287</v>
      </c>
    </row>
    <row r="233" spans="1:6" x14ac:dyDescent="0.25">
      <c r="A233">
        <f>'CO2 Concentration Data'!A233/60000</f>
        <v>19.192599999999999</v>
      </c>
      <c r="C233">
        <f>'CO2 Concentration Data'!G233</f>
        <v>603.35715331254983</v>
      </c>
      <c r="D233">
        <f>'CO2 Concentration Data'!H233</f>
        <v>590.82010015424351</v>
      </c>
      <c r="E233">
        <f>'CO2 Concentration Data'!I233</f>
        <v>505.67342298442986</v>
      </c>
      <c r="F233">
        <f>'CO2 Concentration Data'!K233-'CO2 Concentration Data'!$N$2</f>
        <v>398.87384277944392</v>
      </c>
    </row>
    <row r="234" spans="1:6" x14ac:dyDescent="0.25">
      <c r="A234">
        <f>'CO2 Concentration Data'!A234/60000</f>
        <v>19.276866666666667</v>
      </c>
      <c r="C234">
        <f>'CO2 Concentration Data'!G234</f>
        <v>613.24381871224978</v>
      </c>
      <c r="D234">
        <f>'CO2 Concentration Data'!H234</f>
        <v>586.60178942179641</v>
      </c>
      <c r="E234">
        <f>'CO2 Concentration Data'!I234</f>
        <v>505.67342298442986</v>
      </c>
      <c r="F234">
        <f>'CO2 Concentration Data'!K234-'CO2 Concentration Data'!$N$2</f>
        <v>398.7143501176958</v>
      </c>
    </row>
    <row r="235" spans="1:6" x14ac:dyDescent="0.25">
      <c r="A235">
        <f>'CO2 Concentration Data'!A235/60000</f>
        <v>19.361633333333334</v>
      </c>
      <c r="C235">
        <f>'CO2 Concentration Data'!G235</f>
        <v>615.8963435006882</v>
      </c>
      <c r="D235">
        <f>'CO2 Concentration Data'!H235</f>
        <v>581.28829239399147</v>
      </c>
      <c r="E235">
        <f>'CO2 Concentration Data'!I235</f>
        <v>507.28572451946604</v>
      </c>
      <c r="F235">
        <f>'CO2 Concentration Data'!K235-'CO2 Concentration Data'!$N$2</f>
        <v>398.50234209898508</v>
      </c>
    </row>
    <row r="236" spans="1:6" x14ac:dyDescent="0.25">
      <c r="A236">
        <f>'CO2 Concentration Data'!A236/60000</f>
        <v>19.443016666666665</v>
      </c>
      <c r="C236">
        <f>'CO2 Concentration Data'!G236</f>
        <v>636.11173631138433</v>
      </c>
      <c r="D236">
        <f>'CO2 Concentration Data'!H236</f>
        <v>587.4941303905706</v>
      </c>
      <c r="E236">
        <f>'CO2 Concentration Data'!I236</f>
        <v>506.7819080018927</v>
      </c>
      <c r="F236">
        <f>'CO2 Concentration Data'!K236-'CO2 Concentration Data'!$N$2</f>
        <v>398.3642450148962</v>
      </c>
    </row>
    <row r="237" spans="1:6" x14ac:dyDescent="0.25">
      <c r="A237">
        <f>'CO2 Concentration Data'!A237/60000</f>
        <v>19.525933333333334</v>
      </c>
      <c r="C237">
        <f>'CO2 Concentration Data'!G237</f>
        <v>651.94645350000258</v>
      </c>
      <c r="D237">
        <f>'CO2 Concentration Data'!H237</f>
        <v>597.91828723178742</v>
      </c>
      <c r="E237">
        <f>'CO2 Concentration Data'!I237</f>
        <v>508.39421961406538</v>
      </c>
      <c r="F237">
        <f>'CO2 Concentration Data'!K237-'CO2 Concentration Data'!$N$2</f>
        <v>398.27866328776997</v>
      </c>
    </row>
    <row r="238" spans="1:6" x14ac:dyDescent="0.25">
      <c r="A238">
        <f>'CO2 Concentration Data'!A238/60000</f>
        <v>19.609283333333334</v>
      </c>
      <c r="C238">
        <f>'CO2 Concentration Data'!G238</f>
        <v>648.65093051848748</v>
      </c>
      <c r="D238">
        <f>'CO2 Concentration Data'!H238</f>
        <v>597.26929981348383</v>
      </c>
      <c r="E238">
        <f>'CO2 Concentration Data'!I238</f>
        <v>505.67342298442986</v>
      </c>
      <c r="F238">
        <f>'CO2 Concentration Data'!K238-'CO2 Concentration Data'!$N$2</f>
        <v>398.19308156064369</v>
      </c>
    </row>
    <row r="239" spans="1:6" x14ac:dyDescent="0.25">
      <c r="A239">
        <f>'CO2 Concentration Data'!A239/60000</f>
        <v>19.692616666666666</v>
      </c>
      <c r="C239">
        <f>'CO2 Concentration Data'!G239</f>
        <v>643.34587692264597</v>
      </c>
      <c r="D239">
        <f>'CO2 Concentration Data'!H239</f>
        <v>596.57974738595885</v>
      </c>
      <c r="E239">
        <f>'CO2 Concentration Data'!I239</f>
        <v>505.67342298442986</v>
      </c>
      <c r="F239">
        <f>'CO2 Concentration Data'!K239-'CO2 Concentration Data'!$N$2</f>
        <v>398.03358773187472</v>
      </c>
    </row>
    <row r="240" spans="1:6" x14ac:dyDescent="0.25">
      <c r="A240">
        <f>'CO2 Concentration Data'!A240/60000</f>
        <v>19.775950000000002</v>
      </c>
      <c r="C240">
        <f>'CO2 Concentration Data'!G240</f>
        <v>652.79043208347252</v>
      </c>
      <c r="D240">
        <f>'CO2 Concentration Data'!H240</f>
        <v>602.78558538253799</v>
      </c>
      <c r="E240">
        <f>'CO2 Concentration Data'!I240</f>
        <v>505.06880487022306</v>
      </c>
      <c r="F240">
        <f>'CO2 Concentration Data'!K240-'CO2 Concentration Data'!$N$2</f>
        <v>397.84297392929875</v>
      </c>
    </row>
    <row r="241" spans="1:6" x14ac:dyDescent="0.25">
      <c r="A241">
        <f>'CO2 Concentration Data'!A241/60000</f>
        <v>19.859266666666667</v>
      </c>
      <c r="C241">
        <f>'CO2 Concentration Data'!G241</f>
        <v>662.47616130139193</v>
      </c>
      <c r="D241">
        <f>'CO2 Concentration Data'!H241</f>
        <v>568.43046214082756</v>
      </c>
      <c r="E241">
        <f>'CO2 Concentration Data'!I241</f>
        <v>504.56492788983041</v>
      </c>
      <c r="F241">
        <f>'CO2 Concentration Data'!K241-'CO2 Concentration Data'!$N$2</f>
        <v>397.78073300916748</v>
      </c>
    </row>
    <row r="242" spans="1:6" x14ac:dyDescent="0.25">
      <c r="A242">
        <f>'CO2 Concentration Data'!A242/60000</f>
        <v>19.944800000000001</v>
      </c>
      <c r="C242">
        <f>'CO2 Concentration Data'!G242</f>
        <v>650.82114738238795</v>
      </c>
      <c r="D242">
        <f>'CO2 Concentration Data'!H242</f>
        <v>585.30381458518934</v>
      </c>
      <c r="E242">
        <f>'CO2 Concentration Data'!I242</f>
        <v>503.45644287236769</v>
      </c>
      <c r="F242">
        <f>'CO2 Concentration Data'!K242-'CO2 Concentration Data'!$N$2</f>
        <v>397.64263573057508</v>
      </c>
    </row>
    <row r="243" spans="1:6" x14ac:dyDescent="0.25">
      <c r="A243">
        <f>'CO2 Concentration Data'!A243/60000</f>
        <v>20.026383333333332</v>
      </c>
      <c r="C243">
        <f>'CO2 Concentration Data'!G243</f>
        <v>645.99840171108428</v>
      </c>
      <c r="D243">
        <f>'CO2 Concentration Data'!H243</f>
        <v>601.04146439811575</v>
      </c>
      <c r="E243">
        <f>'CO2 Concentration Data'!I243</f>
        <v>503.96031985276022</v>
      </c>
      <c r="F243">
        <f>'CO2 Concentration Data'!K243-'CO2 Concentration Data'!$N$2</f>
        <v>397.33337499773017</v>
      </c>
    </row>
    <row r="244" spans="1:6" x14ac:dyDescent="0.25">
      <c r="A244">
        <f>'CO2 Concentration Data'!A244/60000</f>
        <v>20.110383333333335</v>
      </c>
      <c r="C244">
        <f>'CO2 Concentration Data'!G244</f>
        <v>659.8236365129535</v>
      </c>
      <c r="D244">
        <f>'CO2 Concentration Data'!H244</f>
        <v>602.37995557080046</v>
      </c>
      <c r="E244">
        <f>'CO2 Concentration Data'!I244</f>
        <v>505.67342298442986</v>
      </c>
      <c r="F244">
        <f>'CO2 Concentration Data'!K244-'CO2 Concentration Data'!$N$2</f>
        <v>397.06885045503594</v>
      </c>
    </row>
    <row r="245" spans="1:6" x14ac:dyDescent="0.25">
      <c r="A245">
        <f>'CO2 Concentration Data'!A245/60000</f>
        <v>20.192599999999999</v>
      </c>
      <c r="C245">
        <f>'CO2 Concentration Data'!G245</f>
        <v>648.65093051848748</v>
      </c>
      <c r="D245">
        <f>'CO2 Concentration Data'!H245</f>
        <v>597.02594220691788</v>
      </c>
      <c r="E245">
        <f>'CO2 Concentration Data'!I245</f>
        <v>505.06880487022306</v>
      </c>
      <c r="F245">
        <f>'CO2 Concentration Data'!K245-'CO2 Concentration Data'!$N$2</f>
        <v>397.01633393105237</v>
      </c>
    </row>
    <row r="246" spans="1:6" x14ac:dyDescent="0.25">
      <c r="A246">
        <f>'CO2 Concentration Data'!A246/60000</f>
        <v>20.275933333333334</v>
      </c>
      <c r="C246">
        <f>'CO2 Concentration Data'!G246</f>
        <v>639.40730752047682</v>
      </c>
      <c r="D246">
        <f>'CO2 Concentration Data'!H246</f>
        <v>602.1365979642344</v>
      </c>
      <c r="E246">
        <f>'CO2 Concentration Data'!I246</f>
        <v>505.67342298442986</v>
      </c>
      <c r="F246">
        <f>'CO2 Concentration Data'!K246-'CO2 Concentration Data'!$N$2</f>
        <v>396.93075200942263</v>
      </c>
    </row>
    <row r="247" spans="1:6" x14ac:dyDescent="0.25">
      <c r="A247">
        <f>'CO2 Concentration Data'!A247/60000</f>
        <v>20.360016666666667</v>
      </c>
      <c r="C247">
        <f>'CO2 Concentration Data'!G247</f>
        <v>644.0291210289646</v>
      </c>
      <c r="D247">
        <f>'CO2 Concentration Data'!H247</f>
        <v>588.6298330220061</v>
      </c>
      <c r="E247">
        <f>'CO2 Concentration Data'!I247</f>
        <v>506.7819080018927</v>
      </c>
      <c r="F247">
        <f>'CO2 Concentration Data'!K247-'CO2 Concentration Data'!$N$2</f>
        <v>396.95214758708187</v>
      </c>
    </row>
    <row r="248" spans="1:6" x14ac:dyDescent="0.25">
      <c r="A248">
        <f>'CO2 Concentration Data'!A248/60000</f>
        <v>20.442583333333335</v>
      </c>
      <c r="C248">
        <f>'CO2 Concentration Data'!G248</f>
        <v>638.32215086094936</v>
      </c>
      <c r="D248">
        <f>'CO2 Concentration Data'!H248</f>
        <v>584.85766843737417</v>
      </c>
      <c r="E248">
        <f>'CO2 Concentration Data'!I248</f>
        <v>506.17729996482228</v>
      </c>
      <c r="F248">
        <f>'CO2 Concentration Data'!K248-'CO2 Concentration Data'!$N$2</f>
        <v>396.89963203561575</v>
      </c>
    </row>
    <row r="249" spans="1:6" x14ac:dyDescent="0.25">
      <c r="A249">
        <f>'CO2 Concentration Data'!A249/60000</f>
        <v>20.527249999999999</v>
      </c>
      <c r="C249">
        <f>'CO2 Concentration Data'!G249</f>
        <v>613.042886549434</v>
      </c>
      <c r="D249">
        <f>'CO2 Concentration Data'!H249</f>
        <v>565.99678872888046</v>
      </c>
      <c r="E249">
        <f>'CO2 Concentration Data'!I249</f>
        <v>509.50270463152822</v>
      </c>
      <c r="F249">
        <f>'CO2 Concentration Data'!K249-'CO2 Concentration Data'!$N$2</f>
        <v>397.04745487737671</v>
      </c>
    </row>
    <row r="250" spans="1:6" x14ac:dyDescent="0.25">
      <c r="A250">
        <f>'CO2 Concentration Data'!A250/60000</f>
        <v>20.609249999999999</v>
      </c>
      <c r="C250">
        <f>'CO2 Concentration Data'!G250</f>
        <v>621.16119941086515</v>
      </c>
      <c r="D250">
        <f>'CO2 Concentration Data'!H250</f>
        <v>576.62378278449023</v>
      </c>
      <c r="E250">
        <f>'CO2 Concentration Data'!I250</f>
        <v>504.56492788983041</v>
      </c>
      <c r="F250">
        <f>'CO2 Concentration Data'!K250-'CO2 Concentration Data'!$N$2</f>
        <v>397.09997023433942</v>
      </c>
    </row>
    <row r="251" spans="1:6" x14ac:dyDescent="0.25">
      <c r="A251">
        <f>'CO2 Concentration Data'!A251/60000</f>
        <v>20.693416666666668</v>
      </c>
      <c r="C251">
        <f>'CO2 Concentration Data'!G251</f>
        <v>632.17317092817996</v>
      </c>
      <c r="D251">
        <f>'CO2 Concentration Data'!H251</f>
        <v>578.40846877813385</v>
      </c>
      <c r="E251">
        <f>'CO2 Concentration Data'!I251</f>
        <v>506.7819080018927</v>
      </c>
      <c r="F251">
        <f>'CO2 Concentration Data'!K251-'CO2 Concentration Data'!$N$2</f>
        <v>397.36644020087294</v>
      </c>
    </row>
    <row r="252" spans="1:6" x14ac:dyDescent="0.25">
      <c r="A252">
        <f>'CO2 Concentration Data'!A252/60000</f>
        <v>20.776866666666667</v>
      </c>
      <c r="C252">
        <f>'CO2 Concentration Data'!G252</f>
        <v>623.57254612324596</v>
      </c>
      <c r="D252">
        <f>'CO2 Concentration Data'!H252</f>
        <v>584.61426215766437</v>
      </c>
      <c r="E252">
        <f>'CO2 Concentration Data'!I252</f>
        <v>505.06880487022306</v>
      </c>
      <c r="F252">
        <f>'CO2 Concentration Data'!K252-'CO2 Concentration Data'!$N$2</f>
        <v>397.31392367688937</v>
      </c>
    </row>
    <row r="253" spans="1:6" x14ac:dyDescent="0.25">
      <c r="A253">
        <f>'CO2 Concentration Data'!A253/60000</f>
        <v>20.859316666666668</v>
      </c>
      <c r="C253">
        <f>'CO2 Concentration Data'!G253</f>
        <v>620.51815299021121</v>
      </c>
      <c r="D253">
        <f>'CO2 Concentration Data'!H253</f>
        <v>586.3989481513081</v>
      </c>
      <c r="E253">
        <f>'CO2 Concentration Data'!I253</f>
        <v>504.56492788983041</v>
      </c>
      <c r="F253">
        <f>'CO2 Concentration Data'!K253-'CO2 Concentration Data'!$N$2</f>
        <v>397.42089962015041</v>
      </c>
    </row>
    <row r="254" spans="1:6" x14ac:dyDescent="0.25">
      <c r="A254">
        <f>'CO2 Concentration Data'!A254/60000</f>
        <v>20.942583333333335</v>
      </c>
      <c r="C254">
        <f>'CO2 Concentration Data'!G254</f>
        <v>626.02413874886861</v>
      </c>
      <c r="D254">
        <f>'CO2 Concentration Data'!H254</f>
        <v>580.19315882787282</v>
      </c>
      <c r="E254">
        <f>'CO2 Concentration Data'!I254</f>
        <v>503.96031985276022</v>
      </c>
      <c r="F254">
        <f>'CO2 Concentration Data'!K254-'CO2 Concentration Data'!$N$2</f>
        <v>397.37810885383908</v>
      </c>
    </row>
    <row r="255" spans="1:6" x14ac:dyDescent="0.25">
      <c r="A255">
        <f>'CO2 Concentration Data'!A255/60000</f>
        <v>21.027483333333333</v>
      </c>
      <c r="C255">
        <f>'CO2 Concentration Data'!G255</f>
        <v>623.13048411194984</v>
      </c>
      <c r="D255">
        <f>'CO2 Concentration Data'!H255</f>
        <v>571.7564805776442</v>
      </c>
      <c r="E255">
        <f>'CO2 Concentration Data'!I255</f>
        <v>509.50270463152822</v>
      </c>
      <c r="F255">
        <f>'CO2 Concentration Data'!K255-'CO2 Concentration Data'!$N$2</f>
        <v>397.70681974050393</v>
      </c>
    </row>
    <row r="256" spans="1:6" x14ac:dyDescent="0.25">
      <c r="A256">
        <f>'CO2 Concentration Data'!A256/60000</f>
        <v>21.109249999999999</v>
      </c>
      <c r="C256">
        <f>'CO2 Concentration Data'!G256</f>
        <v>621.60326142216138</v>
      </c>
      <c r="D256">
        <f>'CO2 Concentration Data'!H256</f>
        <v>576.42099018714566</v>
      </c>
      <c r="E256">
        <f>'CO2 Concentration Data'!I256</f>
        <v>511.71968474359051</v>
      </c>
      <c r="F256">
        <f>'CO2 Concentration Data'!K256-'CO2 Concentration Data'!$N$2</f>
        <v>397.7282151236596</v>
      </c>
    </row>
    <row r="257" spans="1:6" x14ac:dyDescent="0.25">
      <c r="A257">
        <f>'CO2 Concentration Data'!A257/60000</f>
        <v>21.192566666666668</v>
      </c>
      <c r="C257">
        <f>'CO2 Concentration Data'!G257</f>
        <v>624.69790046843809</v>
      </c>
      <c r="D257">
        <f>'CO2 Concentration Data'!H257</f>
        <v>576.86714039105607</v>
      </c>
      <c r="E257">
        <f>'CO2 Concentration Data'!I257</f>
        <v>508.99888811395488</v>
      </c>
      <c r="F257">
        <f>'CO2 Concentration Data'!K257-'CO2 Concentration Data'!$N$2</f>
        <v>397.90910316856343</v>
      </c>
    </row>
    <row r="258" spans="1:6" x14ac:dyDescent="0.25">
      <c r="A258">
        <f>'CO2 Concentration Data'!A258/60000</f>
        <v>21.275950000000002</v>
      </c>
      <c r="C258">
        <f>'CO2 Concentration Data'!G258</f>
        <v>623.81372419930358</v>
      </c>
      <c r="D258">
        <f>'CO2 Concentration Data'!H258</f>
        <v>580.63930497568811</v>
      </c>
      <c r="E258">
        <f>'CO2 Concentration Data'!I258</f>
        <v>507.89039301935554</v>
      </c>
      <c r="F258">
        <f>'CO2 Concentration Data'!K258-'CO2 Concentration Data'!$N$2</f>
        <v>398.11138679112634</v>
      </c>
    </row>
    <row r="259" spans="1:6" x14ac:dyDescent="0.25">
      <c r="A259">
        <f>'CO2 Concentration Data'!A259/60000</f>
        <v>21.359266666666667</v>
      </c>
      <c r="C259">
        <f>'CO2 Concentration Data'!G259</f>
        <v>631.28899465904556</v>
      </c>
      <c r="D259">
        <f>'CO2 Concentration Data'!H259</f>
        <v>587.94028059448112</v>
      </c>
      <c r="E259">
        <f>'CO2 Concentration Data'!I259</f>
        <v>506.17729996482228</v>
      </c>
      <c r="F259">
        <f>'CO2 Concentration Data'!K259-'CO2 Concentration Data'!$N$2</f>
        <v>398.41870229463552</v>
      </c>
    </row>
    <row r="260" spans="1:6" x14ac:dyDescent="0.25">
      <c r="A260">
        <f>'CO2 Concentration Data'!A260/60000</f>
        <v>21.442566666666668</v>
      </c>
      <c r="C260">
        <f>'CO2 Concentration Data'!G260</f>
        <v>638.76426511878753</v>
      </c>
      <c r="D260">
        <f>'CO2 Concentration Data'!H260</f>
        <v>583.51912859154572</v>
      </c>
      <c r="E260">
        <f>'CO2 Concentration Data'!I260</f>
        <v>505.06880487022306</v>
      </c>
      <c r="F260">
        <f>'CO2 Concentration Data'!K260-'CO2 Concentration Data'!$N$2</f>
        <v>398.66377668350992</v>
      </c>
    </row>
    <row r="261" spans="1:6" x14ac:dyDescent="0.25">
      <c r="A261">
        <f>'CO2 Concentration Data'!A261/60000</f>
        <v>21.526533333333333</v>
      </c>
      <c r="C261">
        <f>'CO2 Concentration Data'!G261</f>
        <v>638.52313527030708</v>
      </c>
      <c r="D261">
        <f>'CO2 Concentration Data'!H261</f>
        <v>579.30081380300328</v>
      </c>
      <c r="E261">
        <f>'CO2 Concentration Data'!I261</f>
        <v>510.61118964899106</v>
      </c>
      <c r="F261">
        <f>'CO2 Concentration Data'!K261-'CO2 Concentration Data'!$N$2</f>
        <v>398.73768878515256</v>
      </c>
    </row>
    <row r="262" spans="1:6" x14ac:dyDescent="0.25">
      <c r="A262">
        <f>'CO2 Concentration Data'!A262/60000</f>
        <v>21.611333333333334</v>
      </c>
      <c r="C262">
        <f>'CO2 Concentration Data'!G262</f>
        <v>617.42356619047666</v>
      </c>
      <c r="D262">
        <f>'CO2 Concentration Data'!H262</f>
        <v>583.27577098497977</v>
      </c>
      <c r="E262">
        <f>'CO2 Concentration Data'!I262</f>
        <v>507.89039301935554</v>
      </c>
      <c r="F262">
        <f>'CO2 Concentration Data'!K262-'CO2 Concentration Data'!$N$2</f>
        <v>399.07806968630786</v>
      </c>
    </row>
    <row r="263" spans="1:6" x14ac:dyDescent="0.25">
      <c r="A263">
        <f>'CO2 Concentration Data'!A263/60000</f>
        <v>21.695533333333334</v>
      </c>
      <c r="C263">
        <f>'CO2 Concentration Data'!G263</f>
        <v>621.8443952896065</v>
      </c>
      <c r="D263">
        <f>'CO2 Concentration Data'!H263</f>
        <v>589.52217804687552</v>
      </c>
      <c r="E263">
        <f>'CO2 Concentration Data'!I263</f>
        <v>503.45644287236769</v>
      </c>
      <c r="F263">
        <f>'CO2 Concentration Data'!K263-'CO2 Concentration Data'!$N$2</f>
        <v>399.428176150632</v>
      </c>
    </row>
    <row r="264" spans="1:6" x14ac:dyDescent="0.25">
      <c r="A264">
        <f>'CO2 Concentration Data'!A264/60000</f>
        <v>21.777200000000001</v>
      </c>
      <c r="C264">
        <f>'CO2 Concentration Data'!G264</f>
        <v>630.40481838991116</v>
      </c>
      <c r="D264">
        <f>'CO2 Concentration Data'!H264</f>
        <v>581.08549979664701</v>
      </c>
      <c r="E264">
        <f>'CO2 Concentration Data'!I264</f>
        <v>506.17729996482228</v>
      </c>
      <c r="F264">
        <f>'CO2 Concentration Data'!K264-'CO2 Concentration Data'!$N$2</f>
        <v>399.80162206042661</v>
      </c>
    </row>
    <row r="265" spans="1:6" x14ac:dyDescent="0.25">
      <c r="A265">
        <f>'CO2 Concentration Data'!A265/60000</f>
        <v>21.859233333333332</v>
      </c>
      <c r="C265">
        <f>'CO2 Concentration Data'!G265</f>
        <v>626.22507493064916</v>
      </c>
      <c r="D265">
        <f>'CO2 Concentration Data'!H265</f>
        <v>571.31028575668529</v>
      </c>
      <c r="E265">
        <f>'CO2 Concentration Data'!I265</f>
        <v>502.85183483529738</v>
      </c>
      <c r="F265">
        <f>'CO2 Concentration Data'!K265-'CO2 Concentration Data'!$N$2</f>
        <v>400.00196045365374</v>
      </c>
    </row>
    <row r="266" spans="1:6" x14ac:dyDescent="0.25">
      <c r="A266">
        <f>'CO2 Concentration Data'!A266/60000</f>
        <v>21.942550000000001</v>
      </c>
      <c r="C266">
        <f>'CO2 Concentration Data'!G266</f>
        <v>627.75229360147284</v>
      </c>
      <c r="D266">
        <f>'CO2 Concentration Data'!H266</f>
        <v>581.28829239399147</v>
      </c>
      <c r="E266">
        <f>'CO2 Concentration Data'!I266</f>
        <v>501.2394627603054</v>
      </c>
      <c r="F266">
        <f>'CO2 Concentration Data'!K266-'CO2 Concentration Data'!$N$2</f>
        <v>400.17117770605307</v>
      </c>
    </row>
    <row r="267" spans="1:6" x14ac:dyDescent="0.25">
      <c r="A267">
        <f>'CO2 Concentration Data'!A267/60000</f>
        <v>22.025916666666667</v>
      </c>
      <c r="C267">
        <f>'CO2 Concentration Data'!G267</f>
        <v>634.78549803095382</v>
      </c>
      <c r="D267">
        <f>'CO2 Concentration Data'!H267</f>
        <v>583.0729783876352</v>
      </c>
      <c r="E267">
        <f>'CO2 Concentration Data'!I267</f>
        <v>503.45644287236769</v>
      </c>
      <c r="F267">
        <f>'CO2 Concentration Data'!K267-'CO2 Concentration Data'!$N$2</f>
        <v>400.14005656522517</v>
      </c>
    </row>
    <row r="268" spans="1:6" x14ac:dyDescent="0.25">
      <c r="A268">
        <f>'CO2 Concentration Data'!A268/60000</f>
        <v>22.109266666666667</v>
      </c>
      <c r="C268">
        <f>'CO2 Concentration Data'!G268</f>
        <v>645.75727186260394</v>
      </c>
      <c r="D268">
        <f>'CO2 Concentration Data'!H268</f>
        <v>585.30381458518934</v>
      </c>
      <c r="E268">
        <f>'CO2 Concentration Data'!I268</f>
        <v>499.62715114813273</v>
      </c>
      <c r="F268">
        <f>'CO2 Concentration Data'!K268-'CO2 Concentration Data'!$N$2</f>
        <v>400.1945171515236</v>
      </c>
    </row>
    <row r="269" spans="1:6" x14ac:dyDescent="0.25">
      <c r="A269">
        <f>'CO2 Concentration Data'!A269/60000</f>
        <v>22.192583333333335</v>
      </c>
      <c r="C269">
        <f>'CO2 Concentration Data'!G269</f>
        <v>645.11422946091477</v>
      </c>
      <c r="D269">
        <f>'CO2 Concentration Data'!H269</f>
        <v>595.03846361592969</v>
      </c>
      <c r="E269">
        <f>'CO2 Concentration Data'!I269</f>
        <v>499.62715114813273</v>
      </c>
      <c r="F269">
        <f>'CO2 Concentration Data'!K269-'CO2 Concentration Data'!$N$2</f>
        <v>400.3968005795831</v>
      </c>
    </row>
    <row r="270" spans="1:6" x14ac:dyDescent="0.25">
      <c r="A270">
        <f>'CO2 Concentration Data'!A270/60000</f>
        <v>22.2759</v>
      </c>
      <c r="C270">
        <f>'CO2 Concentration Data'!G270</f>
        <v>659.8236365129535</v>
      </c>
      <c r="D270">
        <f>'CO2 Concentration Data'!H270</f>
        <v>589.27877176716584</v>
      </c>
      <c r="E270">
        <f>'CO2 Concentration Data'!I270</f>
        <v>497.9139976307805</v>
      </c>
      <c r="F270">
        <f>'CO2 Concentration Data'!K270-'CO2 Concentration Data'!$N$2</f>
        <v>400.47071268122585</v>
      </c>
    </row>
    <row r="271" spans="1:6" x14ac:dyDescent="0.25">
      <c r="A271">
        <f>'CO2 Concentration Data'!A271/60000</f>
        <v>22.361916666666666</v>
      </c>
      <c r="C271">
        <f>'CO2 Concentration Data'!G271</f>
        <v>668.42420907134544</v>
      </c>
      <c r="D271">
        <f>'CO2 Concentration Data'!H271</f>
        <v>595.48460976374486</v>
      </c>
      <c r="E271">
        <f>'CO2 Concentration Data'!I271</f>
        <v>497.41018111320705</v>
      </c>
      <c r="F271">
        <f>'CO2 Concentration Data'!K271-'CO2 Concentration Data'!$N$2</f>
        <v>400.55434917901619</v>
      </c>
    </row>
    <row r="272" spans="1:6" x14ac:dyDescent="0.25">
      <c r="A272">
        <f>'CO2 Concentration Data'!A272/60000</f>
        <v>22.443366666666666</v>
      </c>
      <c r="C272">
        <f>'CO2 Concentration Data'!G272</f>
        <v>644.23005319178037</v>
      </c>
      <c r="D272">
        <f>'CO2 Concentration Data'!H272</f>
        <v>598.36443337960259</v>
      </c>
      <c r="E272">
        <f>'CO2 Concentration Data'!I272</f>
        <v>497.41018111320705</v>
      </c>
      <c r="F272">
        <f>'CO2 Concentration Data'!K272-'CO2 Concentration Data'!$N$2</f>
        <v>400.52128378137002</v>
      </c>
    </row>
    <row r="273" spans="1:6" x14ac:dyDescent="0.25">
      <c r="A273">
        <f>'CO2 Concentration Data'!A273/60000</f>
        <v>22.526</v>
      </c>
      <c r="C273">
        <f>'CO2 Concentration Data'!G273</f>
        <v>668.1830792228651</v>
      </c>
      <c r="D273">
        <f>'CO2 Concentration Data'!H273</f>
        <v>602.58279684128877</v>
      </c>
      <c r="E273">
        <f>'CO2 Concentration Data'!I273</f>
        <v>496.30168601860777</v>
      </c>
      <c r="F273">
        <f>'CO2 Concentration Data'!K273-'CO2 Concentration Data'!$N$2</f>
        <v>400.64965530229028</v>
      </c>
    </row>
    <row r="274" spans="1:6" x14ac:dyDescent="0.25">
      <c r="A274">
        <f>'CO2 Concentration Data'!A274/60000</f>
        <v>22.609316666666668</v>
      </c>
      <c r="C274">
        <f>'CO2 Concentration Data'!G274</f>
        <v>692.13610927291461</v>
      </c>
      <c r="D274">
        <f>'CO2 Concentration Data'!H274</f>
        <v>623.87730128858595</v>
      </c>
      <c r="E274">
        <f>'CO2 Concentration Data'!I274</f>
        <v>500.73564624273206</v>
      </c>
      <c r="F274">
        <f>'CO2 Concentration Data'!K274-'CO2 Concentration Data'!$N$2</f>
        <v>400.76830223255928</v>
      </c>
    </row>
    <row r="275" spans="1:6" x14ac:dyDescent="0.25">
      <c r="A275">
        <f>'CO2 Concentration Data'!A275/60000</f>
        <v>22.692583333333335</v>
      </c>
      <c r="C275">
        <f>'CO2 Concentration Data'!G275</f>
        <v>693.66332794373818</v>
      </c>
      <c r="D275">
        <f>'CO2 Concentration Data'!H275</f>
        <v>641.39963709515598</v>
      </c>
      <c r="E275">
        <f>'CO2 Concentration Data'!I275</f>
        <v>509.50270463152822</v>
      </c>
      <c r="F275">
        <f>'CO2 Concentration Data'!K275-'CO2 Concentration Data'!$N$2</f>
        <v>400.86360971735769</v>
      </c>
    </row>
    <row r="276" spans="1:6" x14ac:dyDescent="0.25">
      <c r="A276">
        <f>'CO2 Concentration Data'!A276/60000</f>
        <v>22.776133333333334</v>
      </c>
      <c r="C276">
        <f>'CO2 Concentration Data'!G276</f>
        <v>685.98707709360315</v>
      </c>
      <c r="D276">
        <f>'CO2 Concentration Data'!H276</f>
        <v>637.18127768956504</v>
      </c>
      <c r="E276">
        <f>'CO2 Concentration Data'!I276</f>
        <v>501.2394627603054</v>
      </c>
      <c r="F276">
        <f>'CO2 Concentration Data'!K276-'CO2 Concentration Data'!$N$2</f>
        <v>400.80914893655569</v>
      </c>
    </row>
    <row r="277" spans="1:6" x14ac:dyDescent="0.25">
      <c r="A277">
        <f>'CO2 Concentration Data'!A277/60000</f>
        <v>22.859333333333332</v>
      </c>
      <c r="C277">
        <f>'CO2 Concentration Data'!G277</f>
        <v>697.40096518309156</v>
      </c>
      <c r="D277">
        <f>'CO2 Concentration Data'!H277</f>
        <v>619.86172636814899</v>
      </c>
      <c r="E277">
        <f>'CO2 Concentration Data'!I277</f>
        <v>501.2394627603054</v>
      </c>
      <c r="F277">
        <f>'CO2 Concentration Data'!K277-'CO2 Concentration Data'!$N$2</f>
        <v>400.73523819643736</v>
      </c>
    </row>
    <row r="278" spans="1:6" x14ac:dyDescent="0.25">
      <c r="A278">
        <f>'CO2 Concentration Data'!A278/60000</f>
        <v>22.942550000000001</v>
      </c>
      <c r="C278">
        <f>'CO2 Concentration Data'!G278</f>
        <v>667.54003682117582</v>
      </c>
      <c r="D278">
        <f>'CO2 Concentration Data'!H278</f>
        <v>599.25677840447202</v>
      </c>
      <c r="E278">
        <f>'CO2 Concentration Data'!I278</f>
        <v>499.02248264824334</v>
      </c>
      <c r="F278">
        <f>'CO2 Concentration Data'!K278-'CO2 Concentration Data'!$N$2</f>
        <v>400.56407571470226</v>
      </c>
    </row>
    <row r="279" spans="1:6" x14ac:dyDescent="0.25">
      <c r="A279">
        <f>'CO2 Concentration Data'!A279/60000</f>
        <v>23.0273</v>
      </c>
      <c r="C279">
        <f>'CO2 Concentration Data'!G279</f>
        <v>656.76919515234147</v>
      </c>
      <c r="D279">
        <f>'CO2 Concentration Data'!H279</f>
        <v>607.69345259860529</v>
      </c>
      <c r="E279">
        <f>'CO2 Concentration Data'!I279</f>
        <v>499.62715114813273</v>
      </c>
      <c r="F279">
        <f>'CO2 Concentration Data'!K279-'CO2 Concentration Data'!$N$2</f>
        <v>400.38318766979853</v>
      </c>
    </row>
    <row r="280" spans="1:6" x14ac:dyDescent="0.25">
      <c r="A280">
        <f>'CO2 Concentration Data'!A280/60000</f>
        <v>23.110849999999999</v>
      </c>
      <c r="C280">
        <f>'CO2 Concentration Data'!G280</f>
        <v>655.64388903472673</v>
      </c>
      <c r="D280">
        <f>'CO2 Concentration Data'!H280</f>
        <v>599.45956694572124</v>
      </c>
      <c r="E280">
        <f>'CO2 Concentration Data'!I280</f>
        <v>500.13097774284256</v>
      </c>
      <c r="F280">
        <f>'CO2 Concentration Data'!K280-'CO2 Concentration Data'!$N$2</f>
        <v>400.04280676864317</v>
      </c>
    </row>
    <row r="281" spans="1:6" x14ac:dyDescent="0.25">
      <c r="A281">
        <f>'CO2 Concentration Data'!A281/60000</f>
        <v>23.193966666666668</v>
      </c>
      <c r="C281">
        <f>'CO2 Concentration Data'!G281</f>
        <v>649.93697111325355</v>
      </c>
      <c r="D281">
        <f>'CO2 Concentration Data'!H281</f>
        <v>596.3769547886144</v>
      </c>
      <c r="E281">
        <f>'CO2 Concentration Data'!I281</f>
        <v>500.13097774284256</v>
      </c>
      <c r="F281">
        <f>'CO2 Concentration Data'!K281-'CO2 Concentration Data'!$N$2</f>
        <v>399.69270030431915</v>
      </c>
    </row>
    <row r="282" spans="1:6" x14ac:dyDescent="0.25">
      <c r="A282">
        <f>'CO2 Concentration Data'!A282/60000</f>
        <v>23.276033333333334</v>
      </c>
      <c r="C282">
        <f>'CO2 Concentration Data'!G282</f>
        <v>658.53754769061027</v>
      </c>
      <c r="D282">
        <f>'CO2 Concentration Data'!H282</f>
        <v>579.94975254816313</v>
      </c>
      <c r="E282">
        <f>'CO2 Concentration Data'!I282</f>
        <v>507.89039301935554</v>
      </c>
      <c r="F282">
        <f>'CO2 Concentration Data'!K282-'CO2 Concentration Data'!$N$2</f>
        <v>399.42623033778563</v>
      </c>
    </row>
    <row r="283" spans="1:6" x14ac:dyDescent="0.25">
      <c r="A283">
        <f>'CO2 Concentration Data'!A283/60000</f>
        <v>23.359233333333332</v>
      </c>
      <c r="C283">
        <f>'CO2 Concentration Data'!G283</f>
        <v>696.95885092525339</v>
      </c>
      <c r="D283">
        <f>'CO2 Concentration Data'!H283</f>
        <v>590.61731161299429</v>
      </c>
      <c r="E283">
        <f>'CO2 Concentration Data'!I283</f>
        <v>505.06880487022306</v>
      </c>
      <c r="F283">
        <f>'CO2 Concentration Data'!K283-'CO2 Concentration Data'!$N$2</f>
        <v>399.27646343370969</v>
      </c>
    </row>
    <row r="284" spans="1:6" x14ac:dyDescent="0.25">
      <c r="A284">
        <f>'CO2 Concentration Data'!A284/60000</f>
        <v>23.442550000000001</v>
      </c>
      <c r="C284">
        <f>'CO2 Concentration Data'!G284</f>
        <v>681.80738186191843</v>
      </c>
      <c r="D284">
        <f>'CO2 Concentration Data'!H284</f>
        <v>594.59226879497066</v>
      </c>
      <c r="E284">
        <f>'CO2 Concentration Data'!I284</f>
        <v>500.73564624273206</v>
      </c>
      <c r="F284">
        <f>'CO2 Concentration Data'!K284-'CO2 Concentration Data'!$N$2</f>
        <v>398.96720386788564</v>
      </c>
    </row>
    <row r="285" spans="1:6" x14ac:dyDescent="0.25">
      <c r="A285">
        <f>'CO2 Concentration Data'!A285/60000</f>
        <v>23.525966666666665</v>
      </c>
      <c r="C285">
        <f>'CO2 Concentration Data'!G285</f>
        <v>656.08600329256501</v>
      </c>
      <c r="D285">
        <f>'CO2 Concentration Data'!H285</f>
        <v>601.04146439811575</v>
      </c>
      <c r="E285">
        <f>'CO2 Concentration Data'!I285</f>
        <v>500.13097774284256</v>
      </c>
      <c r="F285">
        <f>'CO2 Concentration Data'!K285-'CO2 Concentration Data'!$N$2</f>
        <v>398.86022656310024</v>
      </c>
    </row>
    <row r="286" spans="1:6" x14ac:dyDescent="0.25">
      <c r="A286">
        <f>'CO2 Concentration Data'!A286/60000</f>
        <v>23.609249999999999</v>
      </c>
      <c r="C286">
        <f>'CO2 Concentration Data'!G286</f>
        <v>685.74594724512281</v>
      </c>
      <c r="D286">
        <f>'CO2 Concentration Data'!H286</f>
        <v>610.32991860789707</v>
      </c>
      <c r="E286">
        <f>'CO2 Concentration Data'!I286</f>
        <v>499.62715114813273</v>
      </c>
      <c r="F286">
        <f>'CO2 Concentration Data'!K286-'CO2 Concentration Data'!$N$2</f>
        <v>398.49845027878922</v>
      </c>
    </row>
    <row r="287" spans="1:6" x14ac:dyDescent="0.25">
      <c r="A287">
        <f>'CO2 Concentration Data'!A287/60000</f>
        <v>23.69265</v>
      </c>
      <c r="C287">
        <f>'CO2 Concentration Data'!G287</f>
        <v>689.92569472334969</v>
      </c>
      <c r="D287">
        <f>'CO2 Concentration Data'!H287</f>
        <v>606.35496142592058</v>
      </c>
      <c r="E287">
        <f>'CO2 Concentration Data'!I287</f>
        <v>499.62715114813273</v>
      </c>
      <c r="F287">
        <f>'CO2 Concentration Data'!K287-'CO2 Concentration Data'!$N$2</f>
        <v>398.29616685072972</v>
      </c>
    </row>
    <row r="288" spans="1:6" x14ac:dyDescent="0.25">
      <c r="A288">
        <f>'CO2 Concentration Data'!A288/60000</f>
        <v>23.775916666666667</v>
      </c>
      <c r="C288">
        <f>'CO2 Concentration Data'!G288</f>
        <v>687.75542963187195</v>
      </c>
      <c r="D288">
        <f>'CO2 Concentration Data'!H288</f>
        <v>607.69345259860529</v>
      </c>
      <c r="E288">
        <f>'CO2 Concentration Data'!I288</f>
        <v>496.80551261331755</v>
      </c>
      <c r="F288">
        <f>'CO2 Concentration Data'!K288-'CO2 Concentration Data'!$N$2</f>
        <v>397.99857574336829</v>
      </c>
    </row>
    <row r="289" spans="1:6" x14ac:dyDescent="0.25">
      <c r="A289">
        <f>'CO2 Concentration Data'!A289/60000</f>
        <v>23.861416666666667</v>
      </c>
      <c r="C289">
        <f>'CO2 Concentration Data'!G289</f>
        <v>674.1311310117834</v>
      </c>
      <c r="D289">
        <f>'CO2 Concentration Data'!H289</f>
        <v>602.78558538253799</v>
      </c>
      <c r="E289">
        <f>'CO2 Concentration Data'!I289</f>
        <v>496.80551261331755</v>
      </c>
      <c r="F289">
        <f>'CO2 Concentration Data'!K289-'CO2 Concentration Data'!$N$2</f>
        <v>397.68931501052333</v>
      </c>
    </row>
    <row r="290" spans="1:6" x14ac:dyDescent="0.25">
      <c r="A290">
        <f>'CO2 Concentration Data'!A290/60000</f>
        <v>23.944316666666666</v>
      </c>
      <c r="C290">
        <f>'CO2 Concentration Data'!G290</f>
        <v>689.48358448447618</v>
      </c>
      <c r="D290">
        <f>'CO2 Concentration Data'!H290</f>
        <v>600.14912342934156</v>
      </c>
      <c r="E290">
        <f>'CO2 Concentration Data'!I290</f>
        <v>497.9139976307805</v>
      </c>
      <c r="F290">
        <f>'CO2 Concentration Data'!K290-'CO2 Concentration Data'!$N$2</f>
        <v>397.49870120794736</v>
      </c>
    </row>
    <row r="291" spans="1:6" x14ac:dyDescent="0.25">
      <c r="A291">
        <f>'CO2 Concentration Data'!A291/60000</f>
        <v>24.0259</v>
      </c>
      <c r="C291">
        <f>'CO2 Concentration Data'!G291</f>
        <v>695.19050240594936</v>
      </c>
      <c r="D291">
        <f>'CO2 Concentration Data'!H291</f>
        <v>597.91828723178742</v>
      </c>
      <c r="E291">
        <f>'CO2 Concentration Data'!I291</f>
        <v>496.30168601860777</v>
      </c>
      <c r="F291">
        <f>'CO2 Concentration Data'!K291-'CO2 Concentration Data'!$N$2</f>
        <v>397.32948298303063</v>
      </c>
    </row>
    <row r="292" spans="1:6" x14ac:dyDescent="0.25">
      <c r="A292">
        <f>'CO2 Concentration Data'!A292/60000</f>
        <v>24.111133333333335</v>
      </c>
      <c r="C292">
        <f>'CO2 Concentration Data'!G292</f>
        <v>674.1311310117834</v>
      </c>
      <c r="D292">
        <f>'CO2 Concentration Data'!H292</f>
        <v>599.25677840447202</v>
      </c>
      <c r="E292">
        <f>'CO2 Concentration Data'!I292</f>
        <v>495.19320100114493</v>
      </c>
      <c r="F292">
        <f>'CO2 Concentration Data'!K292-'CO2 Concentration Data'!$N$2</f>
        <v>397.27696645904706</v>
      </c>
    </row>
    <row r="293" spans="1:6" x14ac:dyDescent="0.25">
      <c r="A293">
        <f>'CO2 Concentration Data'!A293/60000</f>
        <v>24.19295</v>
      </c>
      <c r="C293">
        <f>'CO2 Concentration Data'!G293</f>
        <v>685.98707709360315</v>
      </c>
      <c r="D293">
        <f>'CO2 Concentration Data'!H293</f>
        <v>603.92128801397348</v>
      </c>
      <c r="E293">
        <f>'CO2 Concentration Data'!I293</f>
        <v>496.30168601860777</v>
      </c>
      <c r="F293">
        <f>'CO2 Concentration Data'!K293-'CO2 Concentration Data'!$N$2</f>
        <v>397.18166014126962</v>
      </c>
    </row>
    <row r="294" spans="1:6" x14ac:dyDescent="0.25">
      <c r="A294">
        <f>'CO2 Concentration Data'!A294/60000</f>
        <v>24.276183333333332</v>
      </c>
      <c r="C294">
        <f>'CO2 Concentration Data'!G294</f>
        <v>689.04151845421529</v>
      </c>
      <c r="D294">
        <f>'CO2 Concentration Data'!H294</f>
        <v>633.16575144227193</v>
      </c>
      <c r="E294">
        <f>'CO2 Concentration Data'!I294</f>
        <v>495.69701751871827</v>
      </c>
      <c r="F294">
        <f>'CO2 Concentration Data'!K294-'CO2 Concentration Data'!$N$2</f>
        <v>397.13886918045478</v>
      </c>
    </row>
    <row r="295" spans="1:6" x14ac:dyDescent="0.25">
      <c r="A295">
        <f>'CO2 Concentration Data'!A295/60000</f>
        <v>24.359483333333333</v>
      </c>
      <c r="C295">
        <f>'CO2 Concentration Data'!G295</f>
        <v>690.60889060209092</v>
      </c>
      <c r="D295">
        <f>'CO2 Concentration Data'!H295</f>
        <v>617.42810162934552</v>
      </c>
      <c r="E295">
        <f>'CO2 Concentration Data'!I295</f>
        <v>498.51866613066983</v>
      </c>
      <c r="F295">
        <f>'CO2 Concentration Data'!K295-'CO2 Concentration Data'!$N$2</f>
        <v>397.27696762606809</v>
      </c>
    </row>
    <row r="296" spans="1:6" x14ac:dyDescent="0.25">
      <c r="A296">
        <f>'CO2 Concentration Data'!A296/60000</f>
        <v>24.442566666666668</v>
      </c>
      <c r="C296">
        <f>'CO2 Concentration Data'!G296</f>
        <v>683.13362014234895</v>
      </c>
      <c r="D296">
        <f>'CO2 Concentration Data'!H296</f>
        <v>617.87424777716069</v>
      </c>
      <c r="E296">
        <f>'CO2 Concentration Data'!I296</f>
        <v>496.30168601860777</v>
      </c>
      <c r="F296">
        <f>'CO2 Concentration Data'!K296-'CO2 Concentration Data'!$N$2</f>
        <v>397.44813108032059</v>
      </c>
    </row>
    <row r="297" spans="1:6" x14ac:dyDescent="0.25">
      <c r="A297">
        <f>'CO2 Concentration Data'!A297/60000</f>
        <v>24.526883333333334</v>
      </c>
      <c r="C297">
        <f>'CO2 Concentration Data'!G297</f>
        <v>710.82428341278705</v>
      </c>
      <c r="D297">
        <f>'CO2 Concentration Data'!H297</f>
        <v>609.23478504177831</v>
      </c>
      <c r="E297">
        <f>'CO2 Concentration Data'!I297</f>
        <v>496.30168601860777</v>
      </c>
      <c r="F297">
        <f>'CO2 Concentration Data'!K297-'CO2 Concentration Data'!$N$2</f>
        <v>397.45980206732861</v>
      </c>
    </row>
    <row r="298" spans="1:6" x14ac:dyDescent="0.25">
      <c r="A298">
        <f>'CO2 Concentration Data'!A298/60000</f>
        <v>24.612033333333333</v>
      </c>
      <c r="C298">
        <f>'CO2 Concentration Data'!G298</f>
        <v>706.40345431365722</v>
      </c>
      <c r="D298">
        <f>'CO2 Concentration Data'!H298</f>
        <v>692.58754371591135</v>
      </c>
      <c r="E298">
        <f>'CO2 Concentration Data'!I298</f>
        <v>495.69701751871827</v>
      </c>
      <c r="F298">
        <f>'CO2 Concentration Data'!K298-'CO2 Concentration Data'!$N$2</f>
        <v>397.59790051294192</v>
      </c>
    </row>
    <row r="299" spans="1:6" x14ac:dyDescent="0.25">
      <c r="A299">
        <f>'CO2 Concentration Data'!A299/60000</f>
        <v>24.693733333333334</v>
      </c>
      <c r="C299">
        <f>'CO2 Concentration Data'!G299</f>
        <v>721.99703763483035</v>
      </c>
      <c r="D299">
        <f>'CO2 Concentration Data'!H299</f>
        <v>655.79874706225371</v>
      </c>
      <c r="E299">
        <f>'CO2 Concentration Data'!I299</f>
        <v>496.80551261331755</v>
      </c>
      <c r="F299">
        <f>'CO2 Concentration Data'!K299-'CO2 Concentration Data'!$N$2</f>
        <v>397.80990969867349</v>
      </c>
    </row>
    <row r="300" spans="1:6" x14ac:dyDescent="0.25">
      <c r="A300">
        <f>'CO2 Concentration Data'!A300/60000</f>
        <v>24.775983333333333</v>
      </c>
      <c r="C300">
        <f>'CO2 Concentration Data'!G300</f>
        <v>728.38715143504487</v>
      </c>
      <c r="D300">
        <f>'CO2 Concentration Data'!H300</f>
        <v>648.700612713949</v>
      </c>
      <c r="E300">
        <f>'CO2 Concentration Data'!I300</f>
        <v>496.80551261331755</v>
      </c>
      <c r="F300">
        <f>'CO2 Concentration Data'!K300-'CO2 Concentration Data'!$N$2</f>
        <v>397.70487781772738</v>
      </c>
    </row>
    <row r="301" spans="1:6" x14ac:dyDescent="0.25">
      <c r="A301">
        <f>'CO2 Concentration Data'!A301/60000</f>
        <v>24.859616666666668</v>
      </c>
      <c r="C301">
        <f>'CO2 Concentration Data'!G301</f>
        <v>730.79854637500284</v>
      </c>
      <c r="D301">
        <f>'CO2 Concentration Data'!H301</f>
        <v>649.34955145910874</v>
      </c>
      <c r="E301">
        <f>'CO2 Concentration Data'!I301</f>
        <v>496.30168601860777</v>
      </c>
      <c r="F301">
        <f>'CO2 Concentration Data'!K301-'CO2 Concentration Data'!$N$2</f>
        <v>397.64069147375682</v>
      </c>
    </row>
    <row r="302" spans="1:6" x14ac:dyDescent="0.25">
      <c r="A302">
        <f>'CO2 Concentration Data'!A302/60000</f>
        <v>24.942616666666666</v>
      </c>
      <c r="C302">
        <f>'CO2 Concentration Data'!G302</f>
        <v>738.91685923643411</v>
      </c>
      <c r="D302">
        <f>'CO2 Concentration Data'!H302</f>
        <v>655.55538945568787</v>
      </c>
      <c r="E302">
        <f>'CO2 Concentration Data'!I302</f>
        <v>496.80551261331755</v>
      </c>
      <c r="F302">
        <f>'CO2 Concentration Data'!K302-'CO2 Concentration Data'!$N$2</f>
        <v>397.70487781772738</v>
      </c>
    </row>
    <row r="303" spans="1:6" x14ac:dyDescent="0.25">
      <c r="A303">
        <f>'CO2 Concentration Data'!A303/60000</f>
        <v>25.025933333333334</v>
      </c>
      <c r="C303">
        <f>'CO2 Concentration Data'!G303</f>
        <v>722.43910366509135</v>
      </c>
      <c r="D303">
        <f>'CO2 Concentration Data'!H303</f>
        <v>652.91892750249133</v>
      </c>
      <c r="E303">
        <f>'CO2 Concentration Data'!I303</f>
        <v>497.9139976307805</v>
      </c>
      <c r="F303">
        <f>'CO2 Concentration Data'!K303-'CO2 Concentration Data'!$N$2</f>
        <v>397.821579713164</v>
      </c>
    </row>
    <row r="304" spans="1:6" x14ac:dyDescent="0.25">
      <c r="A304">
        <f>'CO2 Concentration Data'!A304/60000</f>
        <v>25.109866666666665</v>
      </c>
      <c r="C304">
        <f>'CO2 Concentration Data'!G304</f>
        <v>711.668261996257</v>
      </c>
      <c r="D304">
        <f>'CO2 Concentration Data'!H304</f>
        <v>648.90340125519822</v>
      </c>
      <c r="E304">
        <f>'CO2 Concentration Data'!I304</f>
        <v>501.2394627603054</v>
      </c>
      <c r="F304">
        <f>'CO2 Concentration Data'!K304-'CO2 Concentration Data'!$N$2</f>
        <v>398.00246795257124</v>
      </c>
    </row>
    <row r="305" spans="1:6" x14ac:dyDescent="0.25">
      <c r="A305">
        <f>'CO2 Concentration Data'!A305/60000</f>
        <v>25.192616666666666</v>
      </c>
      <c r="C305">
        <f>'CO2 Concentration Data'!G305</f>
        <v>709.49804513235654</v>
      </c>
      <c r="D305">
        <f>'CO2 Concentration Data'!H305</f>
        <v>620.75407139301853</v>
      </c>
      <c r="E305">
        <f>'CO2 Concentration Data'!I305</f>
        <v>497.9139976307805</v>
      </c>
      <c r="F305">
        <f>'CO2 Concentration Data'!K305-'CO2 Concentration Data'!$N$2</f>
        <v>398.12889541117659</v>
      </c>
    </row>
    <row r="306" spans="1:6" x14ac:dyDescent="0.25">
      <c r="A306">
        <f>'CO2 Concentration Data'!A306/60000</f>
        <v>25.2759</v>
      </c>
      <c r="C306">
        <f>'CO2 Concentration Data'!G306</f>
        <v>697.84302719438779</v>
      </c>
      <c r="D306">
        <f>'CO2 Concentration Data'!H306</f>
        <v>622.53876144275739</v>
      </c>
      <c r="E306">
        <f>'CO2 Concentration Data'!I306</f>
        <v>501.2394627603054</v>
      </c>
      <c r="F306">
        <f>'CO2 Concentration Data'!K306-'CO2 Concentration Data'!$N$2</f>
        <v>398.27671708591674</v>
      </c>
    </row>
    <row r="307" spans="1:6" x14ac:dyDescent="0.25">
      <c r="A307">
        <f>'CO2 Concentration Data'!A307/60000</f>
        <v>25.359233333333332</v>
      </c>
      <c r="C307">
        <f>'CO2 Concentration Data'!G307</f>
        <v>684.66083881317263</v>
      </c>
      <c r="D307">
        <f>'CO2 Concentration Data'!H307</f>
        <v>610.57327621446291</v>
      </c>
      <c r="E307">
        <f>'CO2 Concentration Data'!I307</f>
        <v>500.13097774284256</v>
      </c>
      <c r="F307">
        <f>'CO2 Concentration Data'!K307-'CO2 Concentration Data'!$N$2</f>
        <v>398.29811246907246</v>
      </c>
    </row>
    <row r="308" spans="1:6" x14ac:dyDescent="0.25">
      <c r="A308">
        <f>'CO2 Concentration Data'!A308/60000</f>
        <v>25.444633333333332</v>
      </c>
      <c r="C308">
        <f>'CO2 Concentration Data'!G308</f>
        <v>686.42919135144143</v>
      </c>
      <c r="D308">
        <f>'CO2 Concentration Data'!H308</f>
        <v>610.77611342885598</v>
      </c>
      <c r="E308">
        <f>'CO2 Concentration Data'!I308</f>
        <v>495.69701751871827</v>
      </c>
      <c r="F308">
        <f>'CO2 Concentration Data'!K308-'CO2 Concentration Data'!$N$2</f>
        <v>398.66961431655216</v>
      </c>
    </row>
    <row r="309" spans="1:6" x14ac:dyDescent="0.25">
      <c r="A309">
        <f>'CO2 Concentration Data'!A309/60000</f>
        <v>25.526150000000001</v>
      </c>
      <c r="C309">
        <f>'CO2 Concentration Data'!G309</f>
        <v>698.72720346352219</v>
      </c>
      <c r="D309">
        <f>'CO2 Concentration Data'!H309</f>
        <v>620.5512828517692</v>
      </c>
      <c r="E309">
        <f>'CO2 Concentration Data'!I309</f>
        <v>496.30168601860777</v>
      </c>
      <c r="F309">
        <f>'CO2 Concentration Data'!K309-'CO2 Concentration Data'!$N$2</f>
        <v>398.81938122062809</v>
      </c>
    </row>
    <row r="310" spans="1:6" x14ac:dyDescent="0.25">
      <c r="A310">
        <f>'CO2 Concentration Data'!A310/60000</f>
        <v>25.610333333333333</v>
      </c>
      <c r="C310">
        <f>'CO2 Concentration Data'!G310</f>
        <v>699.16931370239558</v>
      </c>
      <c r="D310">
        <f>'CO2 Concentration Data'!H310</f>
        <v>599.25677840447202</v>
      </c>
      <c r="E310">
        <f>'CO2 Concentration Data'!I310</f>
        <v>495.69701751871827</v>
      </c>
      <c r="F310">
        <f>'CO2 Concentration Data'!K310-'CO2 Concentration Data'!$N$2</f>
        <v>399.21227845126356</v>
      </c>
    </row>
    <row r="311" spans="1:6" x14ac:dyDescent="0.25">
      <c r="A311">
        <f>'CO2 Concentration Data'!A311/60000</f>
        <v>25.692916666666665</v>
      </c>
      <c r="C311">
        <f>'CO2 Concentration Data'!G311</f>
        <v>673.246954742649</v>
      </c>
      <c r="D311">
        <f>'CO2 Concentration Data'!H311</f>
        <v>605.46261640105115</v>
      </c>
      <c r="E311">
        <f>'CO2 Concentration Data'!I311</f>
        <v>497.41018111320705</v>
      </c>
      <c r="F311">
        <f>'CO2 Concentration Data'!K311-'CO2 Concentration Data'!$N$2</f>
        <v>399.78606392130627</v>
      </c>
    </row>
    <row r="312" spans="1:6" x14ac:dyDescent="0.25">
      <c r="A312">
        <f>'CO2 Concentration Data'!A312/60000</f>
        <v>25.777133333333332</v>
      </c>
      <c r="C312">
        <f>'CO2 Concentration Data'!G312</f>
        <v>691.45286918556087</v>
      </c>
      <c r="D312">
        <f>'CO2 Concentration Data'!H312</f>
        <v>587.73748799713655</v>
      </c>
      <c r="E312">
        <f>'CO2 Concentration Data'!I312</f>
        <v>495.69701751871827</v>
      </c>
      <c r="F312">
        <f>'CO2 Concentration Data'!K312-'CO2 Concentration Data'!$N$2</f>
        <v>400.31705843053408</v>
      </c>
    </row>
    <row r="313" spans="1:6" x14ac:dyDescent="0.25">
      <c r="A313">
        <f>'CO2 Concentration Data'!A313/60000</f>
        <v>25.859400000000001</v>
      </c>
      <c r="C313">
        <f>'CO2 Concentration Data'!G313</f>
        <v>670.15236392394968</v>
      </c>
      <c r="D313">
        <f>'CO2 Concentration Data'!H313</f>
        <v>586.3989481513081</v>
      </c>
      <c r="E313">
        <f>'CO2 Concentration Data'!I313</f>
        <v>496.80551261331755</v>
      </c>
      <c r="F313">
        <f>'CO2 Concentration Data'!K313-'CO2 Concentration Data'!$N$2</f>
        <v>400.53101187308408</v>
      </c>
    </row>
    <row r="314" spans="1:6" x14ac:dyDescent="0.25">
      <c r="A314">
        <f>'CO2 Concentration Data'!A314/60000</f>
        <v>25.943049999999999</v>
      </c>
      <c r="C314">
        <f>'CO2 Concentration Data'!G314</f>
        <v>653.67460433364215</v>
      </c>
      <c r="D314">
        <f>'CO2 Concentration Data'!H314</f>
        <v>589.27877176716584</v>
      </c>
      <c r="E314">
        <f>'CO2 Concentration Data'!I314</f>
        <v>495.69701751871827</v>
      </c>
      <c r="F314">
        <f>'CO2 Concentration Data'!K314-'CO2 Concentration Data'!$N$2</f>
        <v>400.84027260592904</v>
      </c>
    </row>
    <row r="315" spans="1:6" x14ac:dyDescent="0.25">
      <c r="A315">
        <f>'CO2 Concentration Data'!A315/60000</f>
        <v>26.025916666666667</v>
      </c>
      <c r="C315">
        <f>'CO2 Concentration Data'!G315</f>
        <v>656.52806530386113</v>
      </c>
      <c r="D315">
        <f>'CO2 Concentration Data'!H315</f>
        <v>605.46261640105115</v>
      </c>
      <c r="E315">
        <f>'CO2 Concentration Data'!I315</f>
        <v>497.41018111320705</v>
      </c>
      <c r="F315">
        <f>'CO2 Concentration Data'!K315-'CO2 Concentration Data'!$N$2</f>
        <v>401.07367600779537</v>
      </c>
    </row>
    <row r="316" spans="1:6" x14ac:dyDescent="0.25">
      <c r="A316">
        <f>'CO2 Concentration Data'!A316/60000</f>
        <v>26.109233333333332</v>
      </c>
      <c r="C316">
        <f>'CO2 Concentration Data'!G316</f>
        <v>671.71978028043782</v>
      </c>
      <c r="D316">
        <f>'CO2 Concentration Data'!H316</f>
        <v>597.02594220691788</v>
      </c>
      <c r="E316">
        <f>'CO2 Concentration Data'!I316</f>
        <v>495.69701751871827</v>
      </c>
      <c r="F316">
        <f>'CO2 Concentration Data'!K316-'CO2 Concentration Data'!$N$2</f>
        <v>401.3090248335011</v>
      </c>
    </row>
    <row r="317" spans="1:6" x14ac:dyDescent="0.25">
      <c r="A317">
        <f>'CO2 Concentration Data'!A317/60000</f>
        <v>26.192633333333333</v>
      </c>
      <c r="C317">
        <f>'CO2 Concentration Data'!G317</f>
        <v>691.05100084096432</v>
      </c>
      <c r="D317">
        <f>'CO2 Concentration Data'!H317</f>
        <v>593.25377762228595</v>
      </c>
      <c r="E317">
        <f>'CO2 Concentration Data'!I317</f>
        <v>495.19320100114493</v>
      </c>
      <c r="F317">
        <f>'CO2 Concentration Data'!K317-'CO2 Concentration Data'!$N$2</f>
        <v>401.60661594086253</v>
      </c>
    </row>
    <row r="318" spans="1:6" x14ac:dyDescent="0.25">
      <c r="A318">
        <f>'CO2 Concentration Data'!A318/60000</f>
        <v>26.276466666666668</v>
      </c>
      <c r="C318">
        <f>'CO2 Concentration Data'!G318</f>
        <v>714.5217189475112</v>
      </c>
      <c r="D318">
        <f>'CO2 Concentration Data'!H318</f>
        <v>600.14912342934156</v>
      </c>
      <c r="E318">
        <f>'CO2 Concentration Data'!I318</f>
        <v>496.30168601860777</v>
      </c>
      <c r="F318">
        <f>'CO2 Concentration Data'!K318-'CO2 Concentration Data'!$N$2</f>
        <v>401.71359324564787</v>
      </c>
    </row>
    <row r="319" spans="1:6" x14ac:dyDescent="0.25">
      <c r="A319">
        <f>'CO2 Concentration Data'!A319/60000</f>
        <v>26.359266666666667</v>
      </c>
      <c r="C319">
        <f>'CO2 Concentration Data'!G319</f>
        <v>687.31336762057583</v>
      </c>
      <c r="D319">
        <f>'CO2 Concentration Data'!H319</f>
        <v>612.76359201984428</v>
      </c>
      <c r="E319">
        <f>'CO2 Concentration Data'!I319</f>
        <v>497.41018111320705</v>
      </c>
      <c r="F319">
        <f>'CO2 Concentration Data'!K319-'CO2 Concentration Data'!$N$2</f>
        <v>401.95866782902579</v>
      </c>
    </row>
    <row r="320" spans="1:6" x14ac:dyDescent="0.25">
      <c r="A320">
        <f>'CO2 Concentration Data'!A320/60000</f>
        <v>26.444366666666667</v>
      </c>
      <c r="C320">
        <f>'CO2 Concentration Data'!G320</f>
        <v>691.25193300378021</v>
      </c>
      <c r="D320">
        <f>'CO2 Concentration Data'!H320</f>
        <v>623.63394368201989</v>
      </c>
      <c r="E320">
        <f>'CO2 Concentration Data'!I320</f>
        <v>494.58859296407456</v>
      </c>
      <c r="F320">
        <f>'CO2 Concentration Data'!K320-'CO2 Concentration Data'!$N$2</f>
        <v>402.21541203788718</v>
      </c>
    </row>
    <row r="321" spans="1:6" x14ac:dyDescent="0.25">
      <c r="A321">
        <f>'CO2 Concentration Data'!A321/60000</f>
        <v>26.527416666666667</v>
      </c>
      <c r="C321">
        <f>'CO2 Concentration Data'!G321</f>
        <v>697.84302719438779</v>
      </c>
      <c r="D321">
        <f>'CO2 Concentration Data'!H321</f>
        <v>621.44362382054339</v>
      </c>
      <c r="E321">
        <f>'CO2 Concentration Data'!I321</f>
        <v>495.19320100114493</v>
      </c>
      <c r="F321">
        <f>'CO2 Concentration Data'!K321-'CO2 Concentration Data'!$N$2</f>
        <v>402.47021101741274</v>
      </c>
    </row>
    <row r="322" spans="1:6" x14ac:dyDescent="0.25">
      <c r="A322">
        <f>'CO2 Concentration Data'!A322/60000</f>
        <v>26.609500000000001</v>
      </c>
      <c r="C322">
        <f>'CO2 Concentration Data'!G322</f>
        <v>694.34652382247953</v>
      </c>
      <c r="D322">
        <f>'CO2 Concentration Data'!H322</f>
        <v>622.09261123884687</v>
      </c>
      <c r="E322">
        <f>'CO2 Concentration Data'!I322</f>
        <v>495.19320100114493</v>
      </c>
      <c r="F322">
        <f>'CO2 Concentration Data'!K322-'CO2 Concentration Data'!$N$2</f>
        <v>402.55384751520324</v>
      </c>
    </row>
    <row r="323" spans="1:6" x14ac:dyDescent="0.25">
      <c r="A323">
        <f>'CO2 Concentration Data'!A323/60000</f>
        <v>26.693100000000001</v>
      </c>
      <c r="C323">
        <f>'CO2 Concentration Data'!G323</f>
        <v>689.72471433295652</v>
      </c>
      <c r="D323">
        <f>'CO2 Concentration Data'!H323</f>
        <v>625.66198728222957</v>
      </c>
      <c r="E323">
        <f>'CO2 Concentration Data'!I323</f>
        <v>494.58859296407456</v>
      </c>
      <c r="F323">
        <f>'CO2 Concentration Data'!K323-'CO2 Concentration Data'!$N$2</f>
        <v>402.64915500000166</v>
      </c>
    </row>
    <row r="324" spans="1:6" x14ac:dyDescent="0.25">
      <c r="A324">
        <f>'CO2 Concentration Data'!A324/60000</f>
        <v>26.780166666666666</v>
      </c>
      <c r="C324">
        <f>'CO2 Concentration Data'!G324</f>
        <v>666.65586055204142</v>
      </c>
      <c r="D324">
        <f>'CO2 Concentration Data'!H324</f>
        <v>610.57327621446291</v>
      </c>
      <c r="E324">
        <f>'CO2 Concentration Data'!I324</f>
        <v>500.13097774284256</v>
      </c>
      <c r="F324">
        <f>'CO2 Concentration Data'!K324-'CO2 Concentration Data'!$N$2</f>
        <v>402.71334134397222</v>
      </c>
    </row>
    <row r="325" spans="1:6" x14ac:dyDescent="0.25">
      <c r="A325">
        <f>'CO2 Concentration Data'!A325/60000</f>
        <v>26.859716666666667</v>
      </c>
      <c r="C325">
        <f>'CO2 Concentration Data'!G325</f>
        <v>661.83311889970264</v>
      </c>
      <c r="D325">
        <f>'CO2 Concentration Data'!H325</f>
        <v>609.03199244443374</v>
      </c>
      <c r="E325">
        <f>'CO2 Concentration Data'!I325</f>
        <v>496.80551261331755</v>
      </c>
      <c r="F325">
        <f>'CO2 Concentration Data'!K325-'CO2 Concentration Data'!$N$2</f>
        <v>402.76780329179508</v>
      </c>
    </row>
    <row r="326" spans="1:6" x14ac:dyDescent="0.25">
      <c r="A326">
        <f>'CO2 Concentration Data'!A326/60000</f>
        <v>26.944816666666668</v>
      </c>
      <c r="C326">
        <f>'CO2 Concentration Data'!G326</f>
        <v>671.27767004156442</v>
      </c>
      <c r="D326">
        <f>'CO2 Concentration Data'!H326</f>
        <v>602.37995557080046</v>
      </c>
      <c r="E326">
        <f>'CO2 Concentration Data'!I326</f>
        <v>495.69701751871827</v>
      </c>
      <c r="F326">
        <f>'CO2 Concentration Data'!K326-'CO2 Concentration Data'!$N$2</f>
        <v>402.72501233098018</v>
      </c>
    </row>
    <row r="327" spans="1:6" x14ac:dyDescent="0.25">
      <c r="A327">
        <f>'CO2 Concentration Data'!A327/60000</f>
        <v>27.025883333333333</v>
      </c>
      <c r="C327">
        <f>'CO2 Concentration Data'!G327</f>
        <v>665.53055443442668</v>
      </c>
      <c r="D327">
        <f>'CO2 Concentration Data'!H327</f>
        <v>604.1240765552227</v>
      </c>
      <c r="E327">
        <f>'CO2 Concentration Data'!I327</f>
        <v>495.19320100114493</v>
      </c>
      <c r="F327">
        <f>'CO2 Concentration Data'!K327-'CO2 Concentration Data'!$N$2</f>
        <v>402.81059425260992</v>
      </c>
    </row>
    <row r="328" spans="1:6" x14ac:dyDescent="0.25">
      <c r="A328">
        <f>'CO2 Concentration Data'!A328/60000</f>
        <v>27.109500000000001</v>
      </c>
      <c r="C328">
        <f>'CO2 Concentration Data'!G328</f>
        <v>658.53754769061027</v>
      </c>
      <c r="D328">
        <f>'CO2 Concentration Data'!H328</f>
        <v>601.48766327517001</v>
      </c>
      <c r="E328">
        <f>'CO2 Concentration Data'!I328</f>
        <v>499.02248264824334</v>
      </c>
      <c r="F328">
        <f>'CO2 Concentration Data'!K328-'CO2 Concentration Data'!$N$2</f>
        <v>402.91757019587095</v>
      </c>
    </row>
    <row r="329" spans="1:6" x14ac:dyDescent="0.25">
      <c r="A329">
        <f>'CO2 Concentration Data'!A329/60000</f>
        <v>27.19435</v>
      </c>
      <c r="C329">
        <f>'CO2 Concentration Data'!G329</f>
        <v>685.10290484343363</v>
      </c>
      <c r="D329">
        <f>'CO2 Concentration Data'!H329</f>
        <v>594.3894761976261</v>
      </c>
      <c r="E329">
        <f>'CO2 Concentration Data'!I329</f>
        <v>501.2394627603054</v>
      </c>
      <c r="F329">
        <f>'CO2 Concentration Data'!K329-'CO2 Concentration Data'!$N$2</f>
        <v>402.99148093598933</v>
      </c>
    </row>
    <row r="330" spans="1:6" x14ac:dyDescent="0.25">
      <c r="A330">
        <f>'CO2 Concentration Data'!A330/60000</f>
        <v>27.277183333333333</v>
      </c>
      <c r="C330">
        <f>'CO2 Concentration Data'!G330</f>
        <v>684.01779641148335</v>
      </c>
      <c r="D330">
        <f>'CO2 Concentration Data'!H330</f>
        <v>593.25377762228595</v>
      </c>
      <c r="E330">
        <f>'CO2 Concentration Data'!I330</f>
        <v>496.80551261331755</v>
      </c>
      <c r="F330">
        <f>'CO2 Concentration Data'!K330-'CO2 Concentration Data'!$N$2</f>
        <v>402.80086732791688</v>
      </c>
    </row>
    <row r="331" spans="1:6" x14ac:dyDescent="0.25">
      <c r="A331">
        <f>'CO2 Concentration Data'!A331/60000</f>
        <v>27.36035</v>
      </c>
      <c r="C331">
        <f>'CO2 Concentration Data'!G331</f>
        <v>694.10539397399918</v>
      </c>
      <c r="D331">
        <f>'CO2 Concentration Data'!H331</f>
        <v>627.85225441446698</v>
      </c>
      <c r="E331">
        <f>'CO2 Concentration Data'!I331</f>
        <v>499.62715114813273</v>
      </c>
      <c r="F331">
        <f>'CO2 Concentration Data'!K331-'CO2 Concentration Data'!$N$2</f>
        <v>402.93896577353019</v>
      </c>
    </row>
    <row r="332" spans="1:6" x14ac:dyDescent="0.25">
      <c r="A332">
        <f>'CO2 Concentration Data'!A332/60000</f>
        <v>27.445016666666668</v>
      </c>
      <c r="C332">
        <f>'CO2 Concentration Data'!G332</f>
        <v>694.34652382247953</v>
      </c>
      <c r="D332">
        <f>'CO2 Concentration Data'!H332</f>
        <v>648.700612713949</v>
      </c>
      <c r="E332">
        <f>'CO2 Concentration Data'!I332</f>
        <v>499.02248264824334</v>
      </c>
      <c r="F332">
        <f>'CO2 Concentration Data'!K332-'CO2 Concentration Data'!$N$2</f>
        <v>403.22683112321943</v>
      </c>
    </row>
    <row r="333" spans="1:6" x14ac:dyDescent="0.25">
      <c r="A333">
        <f>'CO2 Concentration Data'!A333/60000</f>
        <v>27.527116666666668</v>
      </c>
      <c r="C333">
        <f>'CO2 Concentration Data'!G333</f>
        <v>716.08913932296412</v>
      </c>
      <c r="D333">
        <f>'CO2 Concentration Data'!H333</f>
        <v>658.23242047420092</v>
      </c>
      <c r="E333">
        <f>'CO2 Concentration Data'!I333</f>
        <v>497.41018111320705</v>
      </c>
      <c r="F333">
        <f>'CO2 Concentration Data'!K333-'CO2 Concentration Data'!$N$2</f>
        <v>403.33380842800494</v>
      </c>
    </row>
    <row r="334" spans="1:6" x14ac:dyDescent="0.25">
      <c r="A334">
        <f>'CO2 Concentration Data'!A334/60000</f>
        <v>27.609283333333334</v>
      </c>
      <c r="C334">
        <f>'CO2 Concentration Data'!G334</f>
        <v>735.86246610339924</v>
      </c>
      <c r="D334">
        <f>'CO2 Concentration Data'!H334</f>
        <v>651.58043632980673</v>
      </c>
      <c r="E334">
        <f>'CO2 Concentration Data'!I334</f>
        <v>495.19320100114493</v>
      </c>
      <c r="F334">
        <f>'CO2 Concentration Data'!K334-'CO2 Concentration Data'!$N$2</f>
        <v>403.32408383735367</v>
      </c>
    </row>
    <row r="335" spans="1:6" x14ac:dyDescent="0.25">
      <c r="A335">
        <f>'CO2 Concentration Data'!A335/60000</f>
        <v>27.694500000000001</v>
      </c>
      <c r="C335">
        <f>'CO2 Concentration Data'!G335</f>
        <v>733.85298773561499</v>
      </c>
      <c r="D335">
        <f>'CO2 Concentration Data'!H335</f>
        <v>677.98559653442044</v>
      </c>
      <c r="E335">
        <f>'CO2 Concentration Data'!I335</f>
        <v>496.80551261331755</v>
      </c>
      <c r="F335">
        <f>'CO2 Concentration Data'!K335-'CO2 Concentration Data'!$N$2</f>
        <v>403.36493054135013</v>
      </c>
    </row>
    <row r="336" spans="1:6" x14ac:dyDescent="0.25">
      <c r="A336">
        <f>'CO2 Concentration Data'!A336/60000</f>
        <v>27.776783333333334</v>
      </c>
      <c r="C336">
        <f>'CO2 Concentration Data'!G336</f>
        <v>713.67774036404126</v>
      </c>
      <c r="D336">
        <f>'CO2 Concentration Data'!H336</f>
        <v>652.0265824776219</v>
      </c>
      <c r="E336">
        <f>'CO2 Concentration Data'!I336</f>
        <v>500.73564624273206</v>
      </c>
      <c r="F336">
        <f>'CO2 Concentration Data'!K336-'CO2 Concentration Data'!$N$2</f>
        <v>403.48163224228335</v>
      </c>
    </row>
    <row r="337" spans="1:6" x14ac:dyDescent="0.25">
      <c r="A337">
        <f>'CO2 Concentration Data'!A337/60000</f>
        <v>27.859300000000001</v>
      </c>
      <c r="C337">
        <f>'CO2 Concentration Data'!G337</f>
        <v>702.90695094174896</v>
      </c>
      <c r="D337">
        <f>'CO2 Concentration Data'!H337</f>
        <v>640.71008466763101</v>
      </c>
      <c r="E337">
        <f>'CO2 Concentration Data'!I337</f>
        <v>500.13097774284256</v>
      </c>
      <c r="F337">
        <f>'CO2 Concentration Data'!K337-'CO2 Concentration Data'!$N$2</f>
        <v>403.46218208846352</v>
      </c>
    </row>
    <row r="338" spans="1:6" x14ac:dyDescent="0.25">
      <c r="A338">
        <f>'CO2 Concentration Data'!A338/60000</f>
        <v>27.942633333333333</v>
      </c>
      <c r="C338">
        <f>'CO2 Concentration Data'!G338</f>
        <v>681.36526760408015</v>
      </c>
      <c r="D338">
        <f>'CO2 Concentration Data'!H338</f>
        <v>652.22937101887112</v>
      </c>
      <c r="E338">
        <f>'CO2 Concentration Data'!I338</f>
        <v>500.73564624273206</v>
      </c>
      <c r="F338">
        <f>'CO2 Concentration Data'!K338-'CO2 Concentration Data'!$N$2</f>
        <v>403.59055497090804</v>
      </c>
    </row>
    <row r="339" spans="1:6" x14ac:dyDescent="0.25">
      <c r="A339">
        <f>'CO2 Concentration Data'!A339/60000</f>
        <v>28.026116666666667</v>
      </c>
      <c r="C339">
        <f>'CO2 Concentration Data'!G339</f>
        <v>660.26569852424973</v>
      </c>
      <c r="D339">
        <f>'CO2 Concentration Data'!H339</f>
        <v>638.07361865833923</v>
      </c>
      <c r="E339">
        <f>'CO2 Concentration Data'!I339</f>
        <v>500.13097774284256</v>
      </c>
      <c r="F339">
        <f>'CO2 Concentration Data'!K339-'CO2 Concentration Data'!$N$2</f>
        <v>403.58082921323597</v>
      </c>
    </row>
    <row r="340" spans="1:6" x14ac:dyDescent="0.25">
      <c r="A340">
        <f>'CO2 Concentration Data'!A340/60000</f>
        <v>28.109933333333334</v>
      </c>
      <c r="C340">
        <f>'CO2 Concentration Data'!G340</f>
        <v>683.33455230516483</v>
      </c>
      <c r="D340">
        <f>'CO2 Concentration Data'!H340</f>
        <v>623.87730128858595</v>
      </c>
      <c r="E340">
        <f>'CO2 Concentration Data'!I340</f>
        <v>498.51866613066983</v>
      </c>
      <c r="F340">
        <f>'CO2 Concentration Data'!K340-'CO2 Concentration Data'!$N$2</f>
        <v>403.64307032787065</v>
      </c>
    </row>
    <row r="341" spans="1:6" x14ac:dyDescent="0.25">
      <c r="A341">
        <f>'CO2 Concentration Data'!A341/60000</f>
        <v>28.192616666666666</v>
      </c>
      <c r="C341">
        <f>'CO2 Concentration Data'!G341</f>
        <v>689.28264830269563</v>
      </c>
      <c r="D341">
        <f>'CO2 Concentration Data'!H341</f>
        <v>636.04557505812966</v>
      </c>
      <c r="E341">
        <f>'CO2 Concentration Data'!I341</f>
        <v>500.73564624273206</v>
      </c>
      <c r="F341">
        <f>'CO2 Concentration Data'!K341-'CO2 Concentration Data'!$N$2</f>
        <v>403.40966575898335</v>
      </c>
    </row>
    <row r="342" spans="1:6" x14ac:dyDescent="0.25">
      <c r="A342">
        <f>'CO2 Concentration Data'!A342/60000</f>
        <v>28.277316666666668</v>
      </c>
      <c r="C342">
        <f>'CO2 Concentration Data'!G342</f>
        <v>695.19050240594936</v>
      </c>
      <c r="D342">
        <f>'CO2 Concentration Data'!H342</f>
        <v>642.04857584031572</v>
      </c>
      <c r="E342">
        <f>'CO2 Concentration Data'!I342</f>
        <v>523.81226872473076</v>
      </c>
      <c r="F342">
        <f>'CO2 Concentration Data'!K342-'CO2 Concentration Data'!$N$2</f>
        <v>403.00704277067581</v>
      </c>
    </row>
    <row r="343" spans="1:6" x14ac:dyDescent="0.25">
      <c r="A343">
        <f>'CO2 Concentration Data'!A343/60000</f>
        <v>28.359233333333332</v>
      </c>
      <c r="C343">
        <f>'CO2 Concentration Data'!G343</f>
        <v>700.69648816460676</v>
      </c>
      <c r="D343">
        <f>'CO2 Concentration Data'!H343</f>
        <v>624.32344743640112</v>
      </c>
      <c r="E343">
        <f>'CO2 Concentration Data'!I343</f>
        <v>505.06880487022306</v>
      </c>
      <c r="F343">
        <f>'CO2 Concentration Data'!K343-'CO2 Concentration Data'!$N$2</f>
        <v>402.68805744717957</v>
      </c>
    </row>
    <row r="344" spans="1:6" x14ac:dyDescent="0.25">
      <c r="A344">
        <f>'CO2 Concentration Data'!A344/60000</f>
        <v>28.442816666666666</v>
      </c>
      <c r="C344">
        <f>'CO2 Concentration Data'!G344</f>
        <v>690.60889060209092</v>
      </c>
      <c r="D344">
        <f>'CO2 Concentration Data'!H344</f>
        <v>619.41558022033371</v>
      </c>
      <c r="E344">
        <f>'CO2 Concentration Data'!I344</f>
        <v>506.17729996482228</v>
      </c>
      <c r="F344">
        <f>'CO2 Concentration Data'!K344-'CO2 Concentration Data'!$N$2</f>
        <v>402.68805744717957</v>
      </c>
    </row>
    <row r="345" spans="1:6" x14ac:dyDescent="0.25">
      <c r="A345">
        <f>'CO2 Concentration Data'!A345/60000</f>
        <v>28.526133333333334</v>
      </c>
      <c r="C345">
        <f>'CO2 Concentration Data'!G345</f>
        <v>691.45286918556087</v>
      </c>
      <c r="D345">
        <f>'CO2 Concentration Data'!H345</f>
        <v>617.2253130880963</v>
      </c>
      <c r="E345">
        <f>'CO2 Concentration Data'!I345</f>
        <v>498.51866613066983</v>
      </c>
      <c r="F345">
        <f>'CO2 Concentration Data'!K345-'CO2 Concentration Data'!$N$2</f>
        <v>402.69778203783079</v>
      </c>
    </row>
    <row r="346" spans="1:6" x14ac:dyDescent="0.25">
      <c r="A346">
        <f>'CO2 Concentration Data'!A346/60000</f>
        <v>28.610516666666665</v>
      </c>
      <c r="C346">
        <f>'CO2 Concentration Data'!G346</f>
        <v>703.79112319191859</v>
      </c>
      <c r="D346">
        <f>'CO2 Concentration Data'!H346</f>
        <v>607.69345259860529</v>
      </c>
      <c r="E346">
        <f>'CO2 Concentration Data'!I346</f>
        <v>500.13097774284256</v>
      </c>
      <c r="F346">
        <f>'CO2 Concentration Data'!K346-'CO2 Concentration Data'!$N$2</f>
        <v>402.68805764168309</v>
      </c>
    </row>
    <row r="347" spans="1:6" x14ac:dyDescent="0.25">
      <c r="A347">
        <f>'CO2 Concentration Data'!A347/60000</f>
        <v>28.693933333333334</v>
      </c>
      <c r="C347">
        <f>'CO2 Concentration Data'!G347</f>
        <v>687.31336762057583</v>
      </c>
      <c r="D347">
        <f>'CO2 Concentration Data'!H347</f>
        <v>600.59531825030058</v>
      </c>
      <c r="E347">
        <f>'CO2 Concentration Data'!I347</f>
        <v>498.51866613066983</v>
      </c>
      <c r="F347">
        <f>'CO2 Concentration Data'!K347-'CO2 Concentration Data'!$N$2</f>
        <v>402.72890434567955</v>
      </c>
    </row>
    <row r="348" spans="1:6" x14ac:dyDescent="0.25">
      <c r="A348">
        <f>'CO2 Concentration Data'!A348/60000</f>
        <v>28.777899999999999</v>
      </c>
      <c r="C348">
        <f>'CO2 Concentration Data'!G348</f>
        <v>684.66083881317263</v>
      </c>
      <c r="D348">
        <f>'CO2 Concentration Data'!H348</f>
        <v>614.99442821739831</v>
      </c>
      <c r="E348">
        <f>'CO2 Concentration Data'!I348</f>
        <v>497.9139976307805</v>
      </c>
      <c r="F348">
        <f>'CO2 Concentration Data'!K348-'CO2 Concentration Data'!$N$2</f>
        <v>402.63359686088114</v>
      </c>
    </row>
    <row r="349" spans="1:6" x14ac:dyDescent="0.25">
      <c r="A349">
        <f>'CO2 Concentration Data'!A349/60000</f>
        <v>28.860633333333332</v>
      </c>
      <c r="C349">
        <f>'CO2 Concentration Data'!G349</f>
        <v>700.05348997152998</v>
      </c>
      <c r="D349">
        <f>'CO2 Concentration Data'!H349</f>
        <v>618.32044665421506</v>
      </c>
      <c r="E349">
        <f>'CO2 Concentration Data'!I349</f>
        <v>497.9139976307805</v>
      </c>
      <c r="F349">
        <f>'CO2 Concentration Data'!K349-'CO2 Concentration Data'!$N$2</f>
        <v>402.68611221784374</v>
      </c>
    </row>
    <row r="350" spans="1:6" x14ac:dyDescent="0.25">
      <c r="A350">
        <f>'CO2 Concentration Data'!A350/60000</f>
        <v>28.944416666666665</v>
      </c>
      <c r="C350">
        <f>'CO2 Concentration Data'!G350</f>
        <v>680.92320559278403</v>
      </c>
      <c r="D350">
        <f>'CO2 Concentration Data'!H350</f>
        <v>598.16164483835337</v>
      </c>
      <c r="E350">
        <f>'CO2 Concentration Data'!I350</f>
        <v>497.9139976307805</v>
      </c>
      <c r="F350">
        <f>'CO2 Concentration Data'!K350-'CO2 Concentration Data'!$N$2</f>
        <v>402.64332125702896</v>
      </c>
    </row>
    <row r="351" spans="1:6" x14ac:dyDescent="0.25">
      <c r="A351">
        <f>'CO2 Concentration Data'!A351/60000</f>
        <v>29.026366666666668</v>
      </c>
      <c r="C351">
        <f>'CO2 Concentration Data'!G351</f>
        <v>683.776666563003</v>
      </c>
      <c r="D351">
        <f>'CO2 Concentration Data'!H351</f>
        <v>594.83562640153662</v>
      </c>
      <c r="E351">
        <f>'CO2 Concentration Data'!I351</f>
        <v>496.30168601860777</v>
      </c>
      <c r="F351">
        <f>'CO2 Concentration Data'!K351-'CO2 Concentration Data'!$N$2</f>
        <v>402.51494973610875</v>
      </c>
    </row>
    <row r="352" spans="1:6" x14ac:dyDescent="0.25">
      <c r="A352">
        <f>'CO2 Concentration Data'!A352/60000</f>
        <v>29.109233333333332</v>
      </c>
      <c r="C352">
        <f>'CO2 Concentration Data'!G352</f>
        <v>688.59940821534178</v>
      </c>
      <c r="D352">
        <f>'CO2 Concentration Data'!H352</f>
        <v>606.35496142592058</v>
      </c>
      <c r="E352">
        <f>'CO2 Concentration Data'!I352</f>
        <v>496.80551261331755</v>
      </c>
      <c r="F352">
        <f>'CO2 Concentration Data'!K352-'CO2 Concentration Data'!$N$2</f>
        <v>402.30294171739808</v>
      </c>
    </row>
    <row r="353" spans="1:6" x14ac:dyDescent="0.25">
      <c r="A353">
        <f>'CO2 Concentration Data'!A353/60000</f>
        <v>29.192683333333335</v>
      </c>
      <c r="C353">
        <f>'CO2 Concentration Data'!G353</f>
        <v>712.1103722351304</v>
      </c>
      <c r="D353">
        <f>'CO2 Concentration Data'!H353</f>
        <v>607.8962938690936</v>
      </c>
      <c r="E353">
        <f>'CO2 Concentration Data'!I353</f>
        <v>497.9139976307805</v>
      </c>
      <c r="F353">
        <f>'CO2 Concentration Data'!K353-'CO2 Concentration Data'!$N$2</f>
        <v>402.49550074930977</v>
      </c>
    </row>
    <row r="354" spans="1:6" x14ac:dyDescent="0.25">
      <c r="A354">
        <f>'CO2 Concentration Data'!A354/60000</f>
        <v>29.277916666666666</v>
      </c>
      <c r="C354">
        <f>'CO2 Concentration Data'!G354</f>
        <v>702.02277467261456</v>
      </c>
      <c r="D354">
        <f>'CO2 Concentration Data'!H354</f>
        <v>633.8552592527484</v>
      </c>
      <c r="E354">
        <f>'CO2 Concentration Data'!I354</f>
        <v>497.41018111320705</v>
      </c>
      <c r="F354">
        <f>'CO2 Concentration Data'!K354-'CO2 Concentration Data'!$N$2</f>
        <v>402.54801610627243</v>
      </c>
    </row>
    <row r="355" spans="1:6" x14ac:dyDescent="0.25">
      <c r="A355">
        <f>'CO2 Concentration Data'!A355/60000</f>
        <v>29.359249999999999</v>
      </c>
      <c r="C355">
        <f>'CO2 Concentration Data'!G355</f>
        <v>691.89497942443427</v>
      </c>
      <c r="D355">
        <f>'CO2 Concentration Data'!H355</f>
        <v>623.63394368201989</v>
      </c>
      <c r="E355">
        <f>'CO2 Concentration Data'!I355</f>
        <v>499.02248264824334</v>
      </c>
      <c r="F355">
        <f>'CO2 Concentration Data'!K355-'CO2 Concentration Data'!$N$2</f>
        <v>402.37685245751641</v>
      </c>
    </row>
    <row r="356" spans="1:6" x14ac:dyDescent="0.25">
      <c r="A356">
        <f>'CO2 Concentration Data'!A356/60000</f>
        <v>29.445183333333333</v>
      </c>
      <c r="C356">
        <f>'CO2 Concentration Data'!G356</f>
        <v>672.80489273135288</v>
      </c>
      <c r="D356">
        <f>'CO2 Concentration Data'!H356</f>
        <v>611.66845845372541</v>
      </c>
      <c r="E356">
        <f>'CO2 Concentration Data'!I356</f>
        <v>495.69701751871827</v>
      </c>
      <c r="F356">
        <f>'CO2 Concentration Data'!K356-'CO2 Concentration Data'!$N$2</f>
        <v>402.24847976957528</v>
      </c>
    </row>
    <row r="357" spans="1:6" x14ac:dyDescent="0.25">
      <c r="A357">
        <f>'CO2 Concentration Data'!A357/60000</f>
        <v>29.526800000000001</v>
      </c>
      <c r="C357">
        <f>'CO2 Concentration Data'!G357</f>
        <v>679.83809716083385</v>
      </c>
      <c r="D357">
        <f>'CO2 Concentration Data'!H357</f>
        <v>607.00394884422417</v>
      </c>
      <c r="E357">
        <f>'CO2 Concentration Data'!I357</f>
        <v>494.58859296407456</v>
      </c>
      <c r="F357">
        <f>'CO2 Concentration Data'!K357-'CO2 Concentration Data'!$N$2</f>
        <v>401.91782345907109</v>
      </c>
    </row>
    <row r="358" spans="1:6" x14ac:dyDescent="0.25">
      <c r="A358">
        <f>'CO2 Concentration Data'!A358/60000</f>
        <v>29.611066666666666</v>
      </c>
      <c r="C358">
        <f>'CO2 Concentration Data'!G358</f>
        <v>689.04151845421529</v>
      </c>
      <c r="D358">
        <f>'CO2 Concentration Data'!H358</f>
        <v>608.13965147565955</v>
      </c>
      <c r="E358">
        <f>'CO2 Concentration Data'!I358</f>
        <v>497.41018111320705</v>
      </c>
      <c r="F358">
        <f>'CO2 Concentration Data'!K358-'CO2 Concentration Data'!$N$2</f>
        <v>401.68247346634439</v>
      </c>
    </row>
    <row r="359" spans="1:6" x14ac:dyDescent="0.25">
      <c r="A359">
        <f>'CO2 Concentration Data'!A359/60000</f>
        <v>29.692583333333335</v>
      </c>
      <c r="C359">
        <f>'CO2 Concentration Data'!G359</f>
        <v>698.48607361504173</v>
      </c>
      <c r="D359">
        <f>'CO2 Concentration Data'!H359</f>
        <v>606.11160381935463</v>
      </c>
      <c r="E359">
        <f>'CO2 Concentration Data'!I359</f>
        <v>495.69701751871827</v>
      </c>
      <c r="F359">
        <f>'CO2 Concentration Data'!K359-'CO2 Concentration Data'!$N$2</f>
        <v>401.48991560145362</v>
      </c>
    </row>
    <row r="360" spans="1:6" x14ac:dyDescent="0.25">
      <c r="A360">
        <f>'CO2 Concentration Data'!A360/60000</f>
        <v>29.777233333333335</v>
      </c>
      <c r="C360">
        <f>'CO2 Concentration Data'!G360</f>
        <v>667.09797079091481</v>
      </c>
      <c r="D360">
        <f>'CO2 Concentration Data'!H360</f>
        <v>594.59226879497066</v>
      </c>
      <c r="E360">
        <f>'CO2 Concentration Data'!I360</f>
        <v>499.62715114813273</v>
      </c>
      <c r="F360">
        <f>'CO2 Concentration Data'!K360-'CO2 Concentration Data'!$N$2</f>
        <v>401.40433387432734</v>
      </c>
    </row>
    <row r="361" spans="1:6" x14ac:dyDescent="0.25">
      <c r="A361">
        <f>'CO2 Concentration Data'!A361/60000</f>
        <v>29.859583333333333</v>
      </c>
      <c r="C361">
        <f>'CO2 Concentration Data'!G361</f>
        <v>661.83311889970264</v>
      </c>
      <c r="D361">
        <f>'CO2 Concentration Data'!H361</f>
        <v>598.60779098616854</v>
      </c>
      <c r="E361">
        <f>'CO2 Concentration Data'!I361</f>
        <v>497.9139976307805</v>
      </c>
      <c r="F361">
        <f>'CO2 Concentration Data'!K361-'CO2 Concentration Data'!$N$2</f>
        <v>401.26429136639911</v>
      </c>
    </row>
    <row r="362" spans="1:6" x14ac:dyDescent="0.25">
      <c r="A362">
        <f>'CO2 Concentration Data'!A362/60000</f>
        <v>29.942683333333335</v>
      </c>
      <c r="C362">
        <f>'CO2 Concentration Data'!G362</f>
        <v>676.54252595174137</v>
      </c>
      <c r="D362">
        <f>'CO2 Concentration Data'!H362</f>
        <v>585.06045697862351</v>
      </c>
      <c r="E362">
        <f>'CO2 Concentration Data'!I362</f>
        <v>496.30168601860777</v>
      </c>
      <c r="F362">
        <f>'CO2 Concentration Data'!K362-'CO2 Concentration Data'!$N$2</f>
        <v>401.11452310079875</v>
      </c>
    </row>
    <row r="364" spans="1:6" x14ac:dyDescent="0.25">
      <c r="A364" s="20"/>
      <c r="B364" s="20"/>
      <c r="C364">
        <f>AVERAGE(C242:C362)</f>
        <v>675.04388265189084</v>
      </c>
      <c r="D364">
        <f t="shared" ref="D364:F364" si="15">AVERAGE(D242:D362)</f>
        <v>608.6347482242586</v>
      </c>
      <c r="E364">
        <f t="shared" si="15"/>
        <v>500.13015641457486</v>
      </c>
      <c r="F364">
        <f t="shared" si="15"/>
        <v>400.19217398413571</v>
      </c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2017-04-24T06:46:13Z</dcterms:modified>
</cp:coreProperties>
</file>